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ja.z.nikolic\Desktop\Rezervni delovi za remont RO\"/>
    </mc:Choice>
  </mc:AlternateContent>
  <xr:revisionPtr revIDLastSave="0" documentId="13_ncr:1_{B3370EC9-6DEB-4427-90FA-2E8C14725C18}" xr6:coauthVersionLast="36" xr6:coauthVersionMax="36" xr10:uidLastSave="{00000000-0000-0000-0000-000000000000}"/>
  <bookViews>
    <workbookView xWindow="0" yWindow="0" windowWidth="19200" windowHeight="7050" xr2:uid="{00000000-000D-0000-FFFF-FFFF00000000}"/>
  </bookViews>
  <sheets>
    <sheet name="BID FORM" sheetId="1" r:id="rId1"/>
  </sheets>
  <definedNames>
    <definedName name="_xlnm._FilterDatabase" localSheetId="0" hidden="1">'BID FORM'!$A$6:$K$392</definedName>
    <definedName name="opcije">'BID FORM'!$A$350:$A$351</definedName>
    <definedName name="_xlnm.Print_Area" localSheetId="0">'BID FORM'!$A$1:$G$347</definedName>
    <definedName name="yes">'BID FORM'!$A$350:$A$351</definedName>
  </definedNames>
  <calcPr calcId="191029"/>
</workbook>
</file>

<file path=xl/calcChain.xml><?xml version="1.0" encoding="utf-8"?>
<calcChain xmlns="http://schemas.openxmlformats.org/spreadsheetml/2006/main">
  <c r="G131" i="1" l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8" i="1" l="1"/>
  <c r="G9" i="1"/>
  <c r="G10" i="1"/>
  <c r="G11" i="1"/>
  <c r="G114" i="1"/>
  <c r="G7" i="1" l="1"/>
  <c r="F314" i="1" l="1"/>
  <c r="F315" i="1" l="1"/>
</calcChain>
</file>

<file path=xl/sharedStrings.xml><?xml version="1.0" encoding="utf-8"?>
<sst xmlns="http://schemas.openxmlformats.org/spreadsheetml/2006/main" count="677" uniqueCount="348">
  <si>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</si>
  <si>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</si>
  <si>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</si>
  <si>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</si>
  <si>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</si>
  <si>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</si>
  <si>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</si>
  <si>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</si>
  <si>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</si>
  <si>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</si>
  <si>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</si>
  <si>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</si>
  <si>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</si>
  <si>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</si>
  <si>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</si>
  <si>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</si>
  <si>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</si>
  <si>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</si>
  <si>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</si>
  <si>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</si>
  <si>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</si>
  <si>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</si>
  <si>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</si>
  <si>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</si>
  <si>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</si>
  <si>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</si>
  <si>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</si>
  <si>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</si>
  <si>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</si>
  <si>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</si>
  <si>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</si>
  <si>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</si>
  <si>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</si>
  <si>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</si>
  <si>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</si>
  <si>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</si>
  <si>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</si>
  <si>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</si>
  <si>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</si>
  <si>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</si>
  <si>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Услови плаћања (захтевани услови су __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</si>
  <si>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шифра</t>
  </si>
  <si>
    <t>DISK BALANSA NEPOKRET.M2-VA860-45 GA301</t>
  </si>
  <si>
    <t>GUMA PERIFLEX SPOJNICE 10-1 10-262</t>
  </si>
  <si>
    <t>LEZAJ 22328 E.S.TVP.B</t>
  </si>
  <si>
    <t>LEZAJ NU 313 ECJ</t>
  </si>
  <si>
    <t>LEZAJ CILINDRICNO VALJKASTI NU211</t>
  </si>
  <si>
    <t>LEZAJ NU 307 ECJ</t>
  </si>
  <si>
    <t>LEZAJ 32495/300/F GA1201/311A/B</t>
  </si>
  <si>
    <t>LEZAJ CILINDRICNO VALJKASTI NU315 C3</t>
  </si>
  <si>
    <t>LEZAJ RADIJALNI GA301/401</t>
  </si>
  <si>
    <t>LEZAJ KLIZNI RADIJALNI GA301/401</t>
  </si>
  <si>
    <t>LEZAJ 32313 A</t>
  </si>
  <si>
    <t>LEZAJ 6406</t>
  </si>
  <si>
    <t>LEZAJ 6212 C3</t>
  </si>
  <si>
    <t>LEZAJ 6213 C3</t>
  </si>
  <si>
    <t>LEZAJ 6316</t>
  </si>
  <si>
    <t>LEZAJ 6306</t>
  </si>
  <si>
    <t>LEZAJ 6214</t>
  </si>
  <si>
    <t>LEZAJ 6206 2RS1</t>
  </si>
  <si>
    <t>LEZAJ 6004 2RS</t>
  </si>
  <si>
    <t>LEZAJ 6213</t>
  </si>
  <si>
    <t>LEZAJ 6308</t>
  </si>
  <si>
    <t>LEZAJ 3311 ANR</t>
  </si>
  <si>
    <t>LEZAJ 7315</t>
  </si>
  <si>
    <t>LEZAJ 7313 BECBM</t>
  </si>
  <si>
    <t>LEZAJ 7307 BECBM</t>
  </si>
  <si>
    <t>LEZAJ 7309 BEGJ</t>
  </si>
  <si>
    <t>LEZAJ 1306</t>
  </si>
  <si>
    <t>MANZETNA V-40 GA2518 73/20-161</t>
  </si>
  <si>
    <t>MANZETNA V-60 101401/279/F/ NIT-RUBER</t>
  </si>
  <si>
    <t>MANZETNA V-70 101402/278/F/ GA2302</t>
  </si>
  <si>
    <t>MANZETNA V-50</t>
  </si>
  <si>
    <t>MEMBRANA DIJAFRAG. 2980005175N GA2116A/B</t>
  </si>
  <si>
    <t>MEMBRANA 2980005275N</t>
  </si>
  <si>
    <t>O PRSTEN GUMENI 75,79X3,53 2340/123/134</t>
  </si>
  <si>
    <t>PAR ZUPCASTI REDUKTORA RD.EV2200</t>
  </si>
  <si>
    <t>PERAJE VENTILATORA CL5249 10INC</t>
  </si>
  <si>
    <t>PRSTEN KUCISTA GA301 1000735 D3 VA756 79</t>
  </si>
  <si>
    <t>PRSTEN KUCISTA GA311A/B 32494 204/F</t>
  </si>
  <si>
    <t>PRSTEN KUCISTA GA2401 B-27308/176B</t>
  </si>
  <si>
    <t>PRSTEN KUCISTA GA2505 100701/201/F/CI</t>
  </si>
  <si>
    <t>PRSTEN KUCISTA GA2502 1001161 2502D 502</t>
  </si>
  <si>
    <t>PRSTEN KUCISTA GA2401 B-27308/176A</t>
  </si>
  <si>
    <t>PRSTEN ROTORA GA311A/B 201/F/EN58S</t>
  </si>
  <si>
    <t>PRSTEN ROTORA GA2401 174A B-27308</t>
  </si>
  <si>
    <t>PRSTEN ROTORA GA2311 101601/202/F/EN56</t>
  </si>
  <si>
    <t>PRSTEN ROTORA GA301 C3 41015 77</t>
  </si>
  <si>
    <t>REMEN KLINASTI 17X3550</t>
  </si>
  <si>
    <t>REMEN KLINASTI 17X4050</t>
  </si>
  <si>
    <t>REMEN KLINASTI 13X3550</t>
  </si>
  <si>
    <t>REMEN KLINASTI 17X4000</t>
  </si>
  <si>
    <t>REMEN KLINASTI 13X2800</t>
  </si>
  <si>
    <t>ROTOR GA301 1000735 K2 46001 64A</t>
  </si>
  <si>
    <t>ROTOR GA2312/S WP 476 1/113C</t>
  </si>
  <si>
    <t>ROTOR GA2312 WP 476 1/113D</t>
  </si>
  <si>
    <t>ROTOR GA311A/B 1000098 32496/177/F/EN58</t>
  </si>
  <si>
    <t>ROTOR II STEPENA GA2312 DBB9757/113B</t>
  </si>
  <si>
    <t>ROTOR II STEPENA GA2401 B.27308/113B/CI</t>
  </si>
  <si>
    <t>ROTOR GA3604A/B D195MM</t>
  </si>
  <si>
    <t>ROTOR GA3624A/B D151MM</t>
  </si>
  <si>
    <t>ROTOR V STEPENA GA2401 B.27308/113E/CI</t>
  </si>
  <si>
    <t>SEMERING TIP A 32X52X7</t>
  </si>
  <si>
    <t>SEMERING TIP A 45X65X10</t>
  </si>
  <si>
    <t>SEMERING TIP A 35X45X7</t>
  </si>
  <si>
    <t>SEMERING TIP A 35X52X7</t>
  </si>
  <si>
    <t>SEMERING TIP A UP 62X93X12</t>
  </si>
  <si>
    <t>SET REZ.DEL.MEH.ZAPT.0330/5625/SP/BH/342</t>
  </si>
  <si>
    <t>ZAPTIVAC MEH.SET REZ.0430/5625/SP/BH/SPE</t>
  </si>
  <si>
    <t>UMETAK SPOJNICE LAMELASTI MOS-40</t>
  </si>
  <si>
    <t>UMETAK SPOJNICE LAMELASTI MOS-10</t>
  </si>
  <si>
    <t>UMETAK SPOJNICE LAMELASTI MOS-20</t>
  </si>
  <si>
    <t>LEZAJ 6202 ZZ</t>
  </si>
  <si>
    <t>LEZAJ 3311</t>
  </si>
  <si>
    <t>VENTIL POTISNI 3050886003N</t>
  </si>
  <si>
    <t>VENTIL USISNI 3050576033N</t>
  </si>
  <si>
    <t>VENTIL USISNI 3051156103F GA2116 D</t>
  </si>
  <si>
    <t>VRATILO PUMPE B C1-VA948-77 GA301 B</t>
  </si>
  <si>
    <t>VRATILO 32495/159/F/EN58J GA104/S/311A/B</t>
  </si>
  <si>
    <t>VRATILO B-27308/123 GA2401/S</t>
  </si>
  <si>
    <t>ZAPTIVAC KUCISTA GA2123</t>
  </si>
  <si>
    <t>ZAPTIVAC MEHANICKI 0635/109B/--/P/301A</t>
  </si>
  <si>
    <t>ZAPTIVAC MEHANICKI 0698/109B/V/244A</t>
  </si>
  <si>
    <t>ZAPTIVAC MEHANICKI 0698/109B/P/301A</t>
  </si>
  <si>
    <t>ZAPTIVAC MEHANICKI 0698/109B/V/348A</t>
  </si>
  <si>
    <t>ZAPTIVAC MEHANICKI SE04AA02A POS.60A</t>
  </si>
  <si>
    <t>ZAPTIVAC MEHANICKI 0571/109B/P/301A</t>
  </si>
  <si>
    <t>ZAPTIVAC MEHANICKI 0571/109B/A/244A</t>
  </si>
  <si>
    <t>ZAPTIVAC MEHANICKI SE04AA02A</t>
  </si>
  <si>
    <t>ZAPTIVAC MEH.MULTIPLIK.620-075 GB1001A/B</t>
  </si>
  <si>
    <t>ZAPTIVAC MEHANICKI 0600/1648/01/D73316</t>
  </si>
  <si>
    <t>ZAPTIVAC MEHANICKI 0317/5625/SP/BH/342G</t>
  </si>
  <si>
    <t>LEZAJ 7216 BG</t>
  </si>
  <si>
    <t>LEZAJ NU 315</t>
  </si>
  <si>
    <t>LEZAJ 32310 50X110X42,25</t>
  </si>
  <si>
    <t>LEZAJ NU 213</t>
  </si>
  <si>
    <t>VRATILO GA2309/2421/2660</t>
  </si>
  <si>
    <t>ZAPTIVAC MEHANICKI 0330/5625/SP/LL5178</t>
  </si>
  <si>
    <t>ZAPTIVAC MEHANICKI 0430/5625/SP/LL5179</t>
  </si>
  <si>
    <t>ZAPTIVAC MEHANICKI DE QBB/QBW-3250-5A4X</t>
  </si>
  <si>
    <t>ZAPTIVAC MEHANICKI QBW-3000-5A4X</t>
  </si>
  <si>
    <t>O PRSTEN GUMENI CMZ 568229</t>
  </si>
  <si>
    <t>O PRSTEN GUMENI 568152</t>
  </si>
  <si>
    <t>O PRSTEN GUMENI 568239</t>
  </si>
  <si>
    <t>O PRSTEN GUMENI 568248</t>
  </si>
  <si>
    <t>ZAPTIVAC MEHANICKI 0793/109B/V/244A</t>
  </si>
  <si>
    <t>SEMERING TIP A 75X95X10</t>
  </si>
  <si>
    <t>CAURA LEZAJNA 154406000 RD.GB1001</t>
  </si>
  <si>
    <t>ZAPTIVAC MEH.SET REZ.GA2109S R2011</t>
  </si>
  <si>
    <t>ZAPTIVAC MEH.CARTRIDGE GA301A R2012</t>
  </si>
  <si>
    <t>ZAPTIVAC MEH.CARTRIDGE GA311A R2012</t>
  </si>
  <si>
    <t>CAURA LEZAJA 55 EL S 226923604</t>
  </si>
  <si>
    <t>ZAPTIVAC SPIROMETALNI GA503A 264001954</t>
  </si>
  <si>
    <t>ZAPTIVAC SPIROMETALNI 26400308</t>
  </si>
  <si>
    <t>LEZAJ AKSIJALNI 264720167</t>
  </si>
  <si>
    <t>LEZAJ 265390401</t>
  </si>
  <si>
    <t>ZAPTIVAC MEHANICKI TRHD085/14714</t>
  </si>
  <si>
    <t>IZOLATOR LEZAJA DE NDE GA5003A/B</t>
  </si>
  <si>
    <t>IZOLATOR LEZAJA DE GA5003A/B</t>
  </si>
  <si>
    <t>IZOLATOR LEZAJA INPRO NDE GA5003A/B</t>
  </si>
  <si>
    <t>ZAPTIVAC MEHANICKI 09-SHPV5/80-E1/2</t>
  </si>
  <si>
    <t>PRSTEN HABAJUCI KUCISTA 012887</t>
  </si>
  <si>
    <t>ZAPTIVAC 299X287 101625</t>
  </si>
  <si>
    <t>PRSTEN HABAJUCI 018365</t>
  </si>
  <si>
    <t>ZAPTIVAC 020669 GA2302/2305</t>
  </si>
  <si>
    <t>O PRSTEN 011928 GA2305</t>
  </si>
  <si>
    <t>ZAPTIVAC MEHANICKI QBB/QBQW GA2302</t>
  </si>
  <si>
    <t>ZAPTIVAC MEHANICKI GA2311S</t>
  </si>
  <si>
    <t>ZAPTIVAC MEHANICKI GA2312S</t>
  </si>
  <si>
    <t>LEZAJ NU 216</t>
  </si>
  <si>
    <t>LEZAJ 7309 BM</t>
  </si>
  <si>
    <t>REMEN STRELASTI B3500</t>
  </si>
  <si>
    <t>REMEN STRELASTI B3136</t>
  </si>
  <si>
    <t>ZAPTIVAC KUCISTA PUMPE 410X434X5</t>
  </si>
  <si>
    <t>ZAPTIVAC KUCISTA PUMPE 434X448X5</t>
  </si>
  <si>
    <t>SET REZERVNIH DELOVA GA2119</t>
  </si>
  <si>
    <t>SET ZAPTIVACA PUMPE GA2506,C</t>
  </si>
  <si>
    <t>RUKAVAC LEZAJA POMOCNOG GA2510/S</t>
  </si>
  <si>
    <t>RUKAVAC LEZAJA RAD AKS. FI32 GA2510/S</t>
  </si>
  <si>
    <t>LEZAJ RADIJALNO AKSIJALNI GA2510/S</t>
  </si>
  <si>
    <t>DISK AKSIJALNOG LEZAJA GA2510/S</t>
  </si>
  <si>
    <t>LEZAJ AKSIJALNI GA2510/S</t>
  </si>
  <si>
    <t>NOSAC LEZAJA GA2510/S</t>
  </si>
  <si>
    <t>CAURA LEZAJNA RD GB1001 154405000</t>
  </si>
  <si>
    <t>LEZAJ KLIZNI RD GB1001 107307000</t>
  </si>
  <si>
    <t>CAURA LEZAJNA RD GB1001 154406000</t>
  </si>
  <si>
    <t>LEZAJ KLIZNI RD GB1001 111305000</t>
  </si>
  <si>
    <t>SET ZA REPAR.MZ 53,9MM 5625P-1 GA2314</t>
  </si>
  <si>
    <t>REMENICA 54/194 PBEB-32S-2517 EV304A</t>
  </si>
  <si>
    <t>REMENICA POGONSKA 32 PBEB-32S-2517</t>
  </si>
  <si>
    <t>ZAPTIVAC MEH. GA2608/S 19018165</t>
  </si>
  <si>
    <t>VRATILO TORZIO. LEVO 111932000 RD.GB1001</t>
  </si>
  <si>
    <t>LEZAJ NU 209 ECJ</t>
  </si>
  <si>
    <t>LEZAJ 7316 BECBJ</t>
  </si>
  <si>
    <t>LEZAJ 7313 BECBJ</t>
  </si>
  <si>
    <t>LEZAJ 7307 BECBJ</t>
  </si>
  <si>
    <t>LEZAJ 7216 BECBJ</t>
  </si>
  <si>
    <t>OSIGURAC VRATILA 10-5V708033 GA9533</t>
  </si>
  <si>
    <t>VRATILO 10-5V707976 GA9533</t>
  </si>
  <si>
    <t>VRATILO 10-5V707982 GA9533</t>
  </si>
  <si>
    <t>CAURA LEZAJA H215 GA9533</t>
  </si>
  <si>
    <t>PAKOVANJE ZAPTIVNO KOMORE 12X12 GA9533</t>
  </si>
  <si>
    <t>KUCISTE LEZAJA 75 ON110805.0 GA9533</t>
  </si>
  <si>
    <t>VIJAK M16X50 50-3111127416509 GA9533</t>
  </si>
  <si>
    <t>NAVRTKA M16 50-3111220116009 GA9533</t>
  </si>
  <si>
    <t>CAURA 65X75X85 110829 GA9533</t>
  </si>
  <si>
    <t>LEZAJ 75X90X80 10-5V110273 GA9533</t>
  </si>
  <si>
    <t>CAURA VRATILA 65X75X130 110829 GA9533</t>
  </si>
  <si>
    <t>O PRSTEN 50X25 ON110851 GA9533</t>
  </si>
  <si>
    <t>VIJAK M10X40 50-3111125110400 GA9533</t>
  </si>
  <si>
    <t>O PRSTEN 25X250 ON110850 GA9533</t>
  </si>
  <si>
    <t>CAURA 10-5V524202 GA9533</t>
  </si>
  <si>
    <t>CAURA STEPENA 10-5V110274 GA9533</t>
  </si>
  <si>
    <t>ROTOR 10-5V801150 GA9533</t>
  </si>
  <si>
    <t>NAVRTKA M55X2 L 021446.0 GA9533</t>
  </si>
  <si>
    <t>CAURA VRATILA 40X50X120 110829 GA9533</t>
  </si>
  <si>
    <t>LEZAJ 50X62X63 10-5V523476 GA9533</t>
  </si>
  <si>
    <t>KLIN 10X8X70 CSN 022562.0 GA9533</t>
  </si>
  <si>
    <t>KLIN 10X8X100 CSN 022562.0 GA9533</t>
  </si>
  <si>
    <t>SPOJNICA RASTAVLJIVA A56 PNS110 GA9533</t>
  </si>
  <si>
    <t>SPOJNICA RASTAVLJIVA B56 PNS110 GA9533</t>
  </si>
  <si>
    <t>SPOJNICA 56 PNS110432 GA9533</t>
  </si>
  <si>
    <t>REMENICA MALA EM EV3602/3603/3604/3605</t>
  </si>
  <si>
    <t>VRATILO GA401 A</t>
  </si>
  <si>
    <t>VRATILO GA2311 101401/155/F/EN19</t>
  </si>
  <si>
    <t>IZOLATOR LEZAJA GA5002 423.10</t>
  </si>
  <si>
    <t>IZOLATOR LEZAJA GA5002 423.12</t>
  </si>
  <si>
    <t>IZOLATOR LEZAJA GA5002 423.13</t>
  </si>
  <si>
    <t>IZOLATOR LEZAJA GA5002 423.11</t>
  </si>
  <si>
    <t>USKOCNIK GA5002 932.01</t>
  </si>
  <si>
    <t>O PRSTEN GA5002 412.01</t>
  </si>
  <si>
    <t>O PRSTEN GA5002 412.35</t>
  </si>
  <si>
    <t>O PRSTEN GA5002 412.05</t>
  </si>
  <si>
    <t>O PRSTEN GA5002 412.07</t>
  </si>
  <si>
    <t>O PRSTEN GA5002 412.08</t>
  </si>
  <si>
    <t>ZAPTIVAC GA5002 400.07</t>
  </si>
  <si>
    <t>ZAPTIVAC GA5002 400.06</t>
  </si>
  <si>
    <t>ZAPTIVAC GA5002 400.11</t>
  </si>
  <si>
    <t>ZAPTIVAC GA5002 400.12</t>
  </si>
  <si>
    <t>ZAPTIVAC GA5002 400.10</t>
  </si>
  <si>
    <t>KOLO RADNO USISNO GA5002 23103</t>
  </si>
  <si>
    <t>KOLO RADNO 2. STEPEN GA5002 230.03</t>
  </si>
  <si>
    <t>KOLO RADNO 3. STEPEN GA5002 230.04</t>
  </si>
  <si>
    <t>KOLO RADNO 4. STEPEN GA5002 230.05</t>
  </si>
  <si>
    <t>KOLO RADNO 5. STEPEN GA5002 230.06</t>
  </si>
  <si>
    <t>KOLO RADNO 6. STEPEN GA5002 230.07</t>
  </si>
  <si>
    <t>KOLO RADNO 7. STEPEN GA5002 230.08</t>
  </si>
  <si>
    <t>KOLO RADNO 8. STEPEN GA5002 230.09</t>
  </si>
  <si>
    <t>VRATILO GA5002 210.02</t>
  </si>
  <si>
    <t>PRSTEN HABAJUCI ST 2-8 ST GA5002 502.06</t>
  </si>
  <si>
    <t>PRSTEN ROTORA HABAJUCI 2-8 GA5002 503.01</t>
  </si>
  <si>
    <t>PRSTEN HABAJUCI 1 ST GA5002 502.07</t>
  </si>
  <si>
    <t>PRSTEN ROTORA HABAJUCI I GA5002 503.02</t>
  </si>
  <si>
    <t>PRSTEN DVODELNI ROTORA GA5002 501.04</t>
  </si>
  <si>
    <t>PRSTEN DVODELNI BALANS DIS GA5002 501.01</t>
  </si>
  <si>
    <t>CAURA MEDJUSTEPENA GA5002 541.01</t>
  </si>
  <si>
    <t>CAURA BALANS DISKA GA5002 520.01</t>
  </si>
  <si>
    <t>CAURA DIFUZORA GA5002 520.02</t>
  </si>
  <si>
    <t>CAURA DISTANTNA DE GA5002 525.04</t>
  </si>
  <si>
    <t>CAURA DISTANTNA DE GA5002 525.01</t>
  </si>
  <si>
    <t>CAURA DISTANTNA NDE GA5002 525.02</t>
  </si>
  <si>
    <t>CAURA DISTANTNA NDE GA5002 525.05</t>
  </si>
  <si>
    <t>CILINDAR BALANS DISK GA5002 605.01</t>
  </si>
  <si>
    <t>DISK GA5002 550.03</t>
  </si>
  <si>
    <t>BALANS DISK GA5002 603.01</t>
  </si>
  <si>
    <t>CAURA MEDJUSTEPENA GA5002 503.03</t>
  </si>
  <si>
    <t>DIFUZOR GA5002 171.02</t>
  </si>
  <si>
    <t>DIFUZOR POSLEDNJI STEPEN GA5002 177.01</t>
  </si>
  <si>
    <t>PRSTEN ZAPTIVACA DISTANTNI GA5002 504.01</t>
  </si>
  <si>
    <t>PRSTEN ULJNI GA5003 644.01</t>
  </si>
  <si>
    <t>O PRSTEN GA5003 412.05</t>
  </si>
  <si>
    <t>O PRSTEN GA5003 412.01</t>
  </si>
  <si>
    <t>O PRSTEN GA5003 412.35</t>
  </si>
  <si>
    <t>O PRSTEN GA5003 412.07</t>
  </si>
  <si>
    <t>O PRSTEN GA5003 412.08</t>
  </si>
  <si>
    <t>USKOCNIK GA5003 932.01</t>
  </si>
  <si>
    <t>VRATILO GA5003 210.02</t>
  </si>
  <si>
    <t>ZAPTIVAC GA5003 400.06</t>
  </si>
  <si>
    <t>ZAPTIVAC GA5003 400.07</t>
  </si>
  <si>
    <t>ZAPTIVAC GA5003 400.1</t>
  </si>
  <si>
    <t>ZAPTIVAC GA5003 400.11</t>
  </si>
  <si>
    <t>ZAPTIVAC GA5003 400.12</t>
  </si>
  <si>
    <t>CAURA MEDJUSTEPENA GA5003 541.01</t>
  </si>
  <si>
    <t>PRSTEN HABAJUCI 2 6 STE GA5003 502.06</t>
  </si>
  <si>
    <t>PRSTEN ROTORA HABAJUCI 2-6 GA5003 503.01</t>
  </si>
  <si>
    <t>PRSTEN HABAJUCI 1 STEP GA5003 502.07</t>
  </si>
  <si>
    <t>PRSTEN ROTORA HABAJUCI I GA5003 503.02</t>
  </si>
  <si>
    <t>PRSTEN DVODELNI BALANS DISKA GA5003</t>
  </si>
  <si>
    <t>PRSTEN DVODELNI ROTORA GA5003 501.04</t>
  </si>
  <si>
    <t>CAURA BALANS DISKA GA5003 520.01</t>
  </si>
  <si>
    <t>CAURA DISTANTNA DE GA5003 525.01</t>
  </si>
  <si>
    <t>CAURA DISTANTNA DE GA5003 525.04</t>
  </si>
  <si>
    <t>CAURA DISTANTNA NDE GA5003 525.02</t>
  </si>
  <si>
    <t>CAURA DISTANTNA NDE GA5003 525.05</t>
  </si>
  <si>
    <t>CILINDAR BALANS DISK GA5003 605.01</t>
  </si>
  <si>
    <t>DISK GA5003 550.03</t>
  </si>
  <si>
    <t>DISK BALANS GA5003 603.01</t>
  </si>
  <si>
    <t>CAURA MEDJUSTEPENA GA5003 503.03</t>
  </si>
  <si>
    <t>PRSTEN DISTANTNI MZ GA5003 504.01</t>
  </si>
  <si>
    <t>VRATILO POZ2100 GA2305</t>
  </si>
  <si>
    <t>O PRSTEN FI163X4 GA2510S</t>
  </si>
  <si>
    <t>ZAPTIVAC RAVNI FI109XFI91X0.5 GA2510</t>
  </si>
  <si>
    <t>SET AKSIJALNOG LEZAJA GA2104</t>
  </si>
  <si>
    <t>SET MEHANICKOG ZAPTIVACA GA2104</t>
  </si>
  <si>
    <t>SET RADIJALNOG LEZAJA GA2104</t>
  </si>
  <si>
    <t>VRATILO PUMPE GA2211/A GSP1 POZ.02.02.</t>
  </si>
  <si>
    <t>ZAPTIVAC SOLJE GA2211/A GSP1 POZ.20.17</t>
  </si>
  <si>
    <t>CAURA LEZAJA GA221/A GSP1 POZ.02.86</t>
  </si>
  <si>
    <t>LEZAJ KLIZNI PREDNJI GA2211/A GSP1 09.10</t>
  </si>
  <si>
    <t>ROTOR PUMPE GA2211/A GSP1 POZ.06.06</t>
  </si>
  <si>
    <t>LEZAJ AKSIJALNI GA2211/A GSP1 POZ.09.13</t>
  </si>
  <si>
    <t>SOLJA GA2211/A GSP1 POZ.20.20</t>
  </si>
  <si>
    <t>LEZAJ KLIZNI ZADNJI GA2211/A GSP1 09.10A</t>
  </si>
  <si>
    <t>REMENICA VENTILATORA EV2504,2401</t>
  </si>
  <si>
    <t>PLETENICA 10X10 GRAFIT</t>
  </si>
  <si>
    <t>VIJAK SVORNI M5X6 011614</t>
  </si>
  <si>
    <t>SPOJNICA ELASTICNA PERIFLEX 28-1 39475</t>
  </si>
  <si>
    <t>VRATILO POGONSKO RD.GB1001 148310000</t>
  </si>
  <si>
    <t>ZAPTIVAC MEHANICKI 0495/1648</t>
  </si>
  <si>
    <t>LEZAJ NJ 216 ECJ</t>
  </si>
  <si>
    <t>ZAPTIVAC SPIROMET. HERMETIC 146X162X3,5</t>
  </si>
  <si>
    <t>ZAPTIVAC SPIROMET. FI112/102 GA25322/23</t>
  </si>
  <si>
    <t>ZAPTIVAC MEHANICKI 0857/109B JOHN CRANE</t>
  </si>
  <si>
    <t>ZAPTIVAC MEHA. 0500/3609//GA176819</t>
  </si>
  <si>
    <t>ZAPTIVAC MEH CARTRIDGE GA2109S R2011</t>
  </si>
  <si>
    <t>ZAPTIVAC MEH CARTR KROMA GA2304</t>
  </si>
  <si>
    <t>SPOJNICA ELASTICNA SA SPEJS. FLENDER</t>
  </si>
  <si>
    <t>SET ZA REPARAC.MEH.ZAPT. 09-SHPV5 GA5002</t>
  </si>
  <si>
    <t>O PRSTEN GUMENI 568236 FLOWSERVE</t>
  </si>
  <si>
    <t>SET ZA REP.MEH.ZAP.0420/5620/SK/G222893</t>
  </si>
  <si>
    <t>ZAPTIVAC SEKUN.MZ 53,9MM 5625P-1 GA2314</t>
  </si>
  <si>
    <t>SET KLIZNIH LEZAJ.PUMPE GA2506,C</t>
  </si>
  <si>
    <t>ZAPTIVAC SPIROMETALNI HERMETIC 264006905</t>
  </si>
  <si>
    <t>ZAPTIVAC SPIROMETALNI HERMETIC 264005001</t>
  </si>
  <si>
    <t>LEZAJ NU214 ECJ C3</t>
  </si>
  <si>
    <t>ZAPTIVAC SPIROMETALNI HERMETIC 264001464</t>
  </si>
  <si>
    <t>LEZAJ NU 214 ECJ</t>
  </si>
  <si>
    <t>LEZAJ NU 213 ECJ C3</t>
  </si>
  <si>
    <t>LEZAJ NU 313 ECJ C3</t>
  </si>
  <si>
    <t>LEZAJ KUGLICNI RADIJ UPORNI SKF7408BM</t>
  </si>
  <si>
    <t>LEZAJ NU 213 ECJ</t>
  </si>
  <si>
    <t>LEZAJ KUGLICNI RADIJ UPORNI SKF7311 HIP</t>
  </si>
  <si>
    <t>ZAPTIVAC SPIROMET. 330X310X3,3-264003308</t>
  </si>
  <si>
    <t>LEZAJ RADIJALNO AKS. SA DISKOM GA2510/S</t>
  </si>
  <si>
    <t>PRSTEN ROTORA 0 90 0 80,35X7,5 HERMETIC</t>
  </si>
  <si>
    <t>PRSTEN ROTORA 0 145 0 135X15 HERMETIC</t>
  </si>
  <si>
    <t>kom</t>
  </si>
  <si>
    <t xml:space="preserve">Rezervni delovi za remont rotacione opreme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</si>
</sst>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rgb="FF292929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 Cyr"/>
      <family val="2"/>
      <charset val="204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3"/>
      <color rgb="FF00000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3" fillId="0" borderId="0"/>
    <xf numFmtId="0" fontId="4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17" applyNumberFormat="0" applyAlignment="0" applyProtection="0"/>
    <xf numFmtId="0" fontId="28" fillId="7" borderId="18" applyNumberFormat="0" applyAlignment="0" applyProtection="0"/>
    <xf numFmtId="0" fontId="29" fillId="7" borderId="17" applyNumberFormat="0" applyAlignment="0" applyProtection="0"/>
    <xf numFmtId="0" fontId="30" fillId="0" borderId="19" applyNumberFormat="0" applyFill="0" applyAlignment="0" applyProtection="0"/>
    <xf numFmtId="0" fontId="31" fillId="8" borderId="20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0" borderId="0"/>
    <xf numFmtId="0" fontId="1" fillId="9" borderId="21" applyNumberFormat="0" applyFont="0" applyAlignment="0" applyProtection="0"/>
  </cellStyleXfs>
  <cellXfs count="78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8" fillId="2" borderId="3" xfId="0" applyFont="1" applyFill="1" applyBorder="1" applyAlignment="1" applyProtection="1">
      <alignment vertical="center"/>
      <protection locked="0"/>
    </xf>
    <xf numFmtId="0" fontId="6" fillId="2" borderId="7" xfId="0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</xf>
    <xf numFmtId="0" fontId="6" fillId="2" borderId="6" xfId="0" applyFont="1" applyFill="1" applyBorder="1" applyAlignment="1">
      <alignment vertical="center"/>
    </xf>
    <xf numFmtId="0" fontId="8" fillId="2" borderId="6" xfId="0" applyFont="1" applyFill="1" applyBorder="1" applyAlignment="1" applyProtection="1">
      <alignment vertical="center"/>
      <protection locked="0"/>
    </xf>
    <xf numFmtId="49" fontId="6" fillId="2" borderId="6" xfId="0" applyNumberFormat="1" applyFont="1" applyFill="1" applyBorder="1" applyAlignment="1" applyProtection="1">
      <alignment horizontal="left" vertical="center" wrapText="1"/>
    </xf>
    <xf numFmtId="49" fontId="6" fillId="2" borderId="8" xfId="0" applyNumberFormat="1" applyFont="1" applyFill="1" applyBorder="1" applyAlignment="1" applyProtection="1">
      <alignment horizontal="left" vertical="center" wrapText="1"/>
    </xf>
    <xf numFmtId="4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8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18" fillId="2" borderId="2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6" fillId="2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 applyProtection="1">
      <alignment vertical="center"/>
      <protection locked="0"/>
    </xf>
    <xf numFmtId="0" fontId="5" fillId="0" borderId="0" xfId="0" applyNumberFormat="1" applyFont="1" applyAlignment="1" applyProtection="1">
      <alignment vertical="center"/>
    </xf>
    <xf numFmtId="0" fontId="5" fillId="0" borderId="0" xfId="0" applyNumberFormat="1" applyFont="1" applyAlignment="1" applyProtection="1">
      <alignment vertical="center" wrapText="1"/>
    </xf>
    <xf numFmtId="0" fontId="0" fillId="0" borderId="0" xfId="0" applyNumberFormat="1" applyAlignment="1" applyProtection="1">
      <alignment vertical="center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4" fontId="6" fillId="2" borderId="0" xfId="0" applyNumberFormat="1" applyFont="1" applyFill="1" applyBorder="1" applyAlignment="1" applyProtection="1">
      <alignment vertical="center"/>
    </xf>
    <xf numFmtId="4" fontId="6" fillId="2" borderId="4" xfId="0" applyNumberFormat="1" applyFont="1" applyFill="1" applyBorder="1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49" fontId="15" fillId="2" borderId="2" xfId="0" applyNumberFormat="1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/>
    <xf numFmtId="49" fontId="12" fillId="2" borderId="0" xfId="0" applyNumberFormat="1" applyFont="1" applyFill="1" applyBorder="1" applyAlignment="1" applyProtection="1">
      <alignment horizontal="left" vertical="center" wrapText="1"/>
    </xf>
    <xf numFmtId="49" fontId="6" fillId="2" borderId="0" xfId="0" applyNumberFormat="1" applyFont="1" applyFill="1" applyBorder="1" applyAlignment="1" applyProtection="1">
      <alignment vertical="center"/>
    </xf>
    <xf numFmtId="49" fontId="6" fillId="2" borderId="4" xfId="0" applyNumberFormat="1" applyFont="1" applyFill="1" applyBorder="1" applyAlignment="1" applyProtection="1">
      <alignment vertical="center"/>
    </xf>
    <xf numFmtId="49" fontId="0" fillId="0" borderId="0" xfId="0" applyNumberFormat="1" applyAlignment="1" applyProtection="1">
      <alignment vertical="center"/>
    </xf>
    <xf numFmtId="4" fontId="18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49" fontId="39" fillId="34" borderId="2" xfId="0" applyNumberFormat="1" applyFont="1" applyFill="1" applyBorder="1" applyAlignment="1" applyProtection="1">
      <alignment horizontal="left" vertical="center" wrapText="1"/>
    </xf>
    <xf numFmtId="0" fontId="40" fillId="0" borderId="2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0" fillId="0" borderId="2" xfId="0" applyBorder="1"/>
    <xf numFmtId="0" fontId="8" fillId="2" borderId="6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Border="1" applyAlignment="1" applyProtection="1">
      <alignment horizontal="left" vertical="center"/>
      <protection locked="0"/>
    </xf>
    <xf numFmtId="0" fontId="15" fillId="2" borderId="6" xfId="0" applyFont="1" applyFill="1" applyBorder="1" applyAlignment="1" applyProtection="1">
      <alignment horizontal="left" wrapText="1"/>
    </xf>
    <xf numFmtId="0" fontId="15" fillId="2" borderId="0" xfId="0" applyFont="1" applyFill="1" applyBorder="1" applyAlignment="1" applyProtection="1">
      <alignment horizontal="left" wrapText="1"/>
    </xf>
    <xf numFmtId="0" fontId="15" fillId="2" borderId="8" xfId="0" applyFont="1" applyFill="1" applyBorder="1" applyAlignment="1" applyProtection="1">
      <alignment horizontal="left" wrapText="1"/>
    </xf>
    <xf numFmtId="49" fontId="6" fillId="2" borderId="6" xfId="0" applyNumberFormat="1" applyFont="1" applyFill="1" applyBorder="1" applyAlignment="1" applyProtection="1">
      <alignment horizontal="left" vertical="center" wrapText="1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49" fontId="6" fillId="2" borderId="8" xfId="0" applyNumberFormat="1" applyFont="1" applyFill="1" applyBorder="1" applyAlignment="1" applyProtection="1">
      <alignment horizontal="left" vertical="center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12" fillId="2" borderId="8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8" fillId="2" borderId="8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8" xfId="0" applyBorder="1"/>
    <xf numFmtId="0" fontId="8" fillId="2" borderId="5" xfId="0" applyFont="1" applyFill="1" applyBorder="1" applyAlignment="1" applyProtection="1">
      <alignment horizontal="center" vertical="center"/>
    </xf>
    <xf numFmtId="0" fontId="37" fillId="2" borderId="1" xfId="0" applyFont="1" applyFill="1" applyBorder="1" applyAlignment="1" applyProtection="1">
      <alignment horizontal="center" vertical="center"/>
    </xf>
    <xf numFmtId="0" fontId="38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4" fontId="17" fillId="2" borderId="11" xfId="0" applyNumberFormat="1" applyFont="1" applyFill="1" applyBorder="1" applyAlignment="1" applyProtection="1">
      <alignment horizontal="center" vertical="center" wrapText="1"/>
    </xf>
    <xf numFmtId="4" fontId="17" fillId="2" borderId="9" xfId="0" applyNumberFormat="1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49" fontId="13" fillId="0" borderId="5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center" wrapText="1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1" xr:uid="{00000000-0005-0000-0000-000025000000}"/>
    <cellStyle name="Normal 2 2" xfId="3" xr:uid="{00000000-0005-0000-0000-000026000000}"/>
    <cellStyle name="Normal 3" xfId="44" xr:uid="{00000000-0005-0000-0000-000027000000}"/>
    <cellStyle name="Note 2" xfId="45" xr:uid="{00000000-0005-0000-0000-000028000000}"/>
    <cellStyle name="Output" xfId="13" builtinId="21" customBuiltin="1"/>
    <cellStyle name="Style 1" xfId="2" xr:uid="{00000000-0005-0000-0000-00002A000000}"/>
    <cellStyle name="Title" xfId="4" builtinId="15" customBuiltin="1"/>
    <cellStyle name="Total" xfId="19" builtinId="25" customBuiltin="1"/>
    <cellStyle name="Warning Text" xfId="17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1485900</xdr:colOff>
      <xdr:row>0</xdr:row>
      <xdr:rowOff>180975</xdr:rowOff>
    </xdr:from>
    <xdr:to>
      <xdr:col>6</xdr:col>
      <xdr:colOff>1219732</xdr:colOff>
      <xdr:row>1</xdr:row>
      <xdr:rowOff>103096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411C2E-6D5F-477E-9AE6-1B59F6A07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15375" y="180975"/>
          <a:ext cx="1248307" cy="4364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417"/>
  <sheetViews>
    <sheetView tabSelected="1" topLeftCell="A308" zoomScale="77" zoomScaleNormal="77" zoomScaleSheetLayoutView="85" zoomScalePageLayoutView="85" workbookViewId="0">
      <selection activeCell="F315" sqref="F315:G315"/>
    </sheetView>
  </sheetViews>
  <sheetFormatPr defaultColWidth="9.28515625" defaultRowHeight="15"/>
  <cols>
    <col min="1" max="1" width="7.28515625" style="1" customWidth="1"/>
    <col min="2" max="2" width="14.5703125" style="23" customWidth="1"/>
    <col min="3" max="3" width="61.42578125" style="35" customWidth="1"/>
    <col min="4" max="4" width="12.42578125" style="35" customWidth="1"/>
    <col min="5" max="5" width="12.7109375" style="27" customWidth="1"/>
    <col min="6" max="6" width="22.7109375" style="1" customWidth="1"/>
    <col min="7" max="7" width="23" style="1" customWidth="1"/>
    <col min="8" max="16384" width="9.28515625" style="1"/>
  </cols>
  <sheetData>
    <row r="1" spans="1:7" ht="40.5" customHeight="1">
      <c r="A1" s="60" t="s">
        <v>36</v>
      </c>
      <c r="B1" s="60"/>
      <c r="C1" s="60"/>
      <c r="D1" s="60"/>
      <c r="E1" s="60"/>
      <c r="F1" s="60"/>
      <c r="G1" s="60"/>
    </row>
    <row r="2" spans="1:7" ht="40.5" customHeight="1">
      <c r="A2" s="61" t="s">
        <v>347</v>
      </c>
      <c r="B2" s="61"/>
      <c r="C2" s="62"/>
      <c r="D2" s="62"/>
      <c r="E2" s="62"/>
      <c r="F2" s="62"/>
      <c r="G2" s="62"/>
    </row>
    <row r="3" spans="1:7" ht="20.100000000000001" customHeight="1">
      <c r="A3" s="64" t="s">
        <v>2</v>
      </c>
      <c r="B3" s="64"/>
      <c r="C3" s="64"/>
      <c r="D3" s="64"/>
      <c r="E3" s="64"/>
      <c r="F3" s="65" t="s">
        <v>23</v>
      </c>
      <c r="G3" s="65"/>
    </row>
    <row r="4" spans="1:7" ht="20.100000000000001" customHeight="1">
      <c r="A4" s="66" t="s">
        <v>3</v>
      </c>
      <c r="B4" s="67"/>
      <c r="C4" s="68"/>
      <c r="D4" s="68"/>
      <c r="E4" s="68"/>
      <c r="F4" s="65" t="s">
        <v>23</v>
      </c>
      <c r="G4" s="65"/>
    </row>
    <row r="5" spans="1:7" ht="20.100000000000001" customHeight="1">
      <c r="A5" s="72" t="s">
        <v>4</v>
      </c>
      <c r="B5" s="73"/>
      <c r="C5" s="60"/>
      <c r="D5" s="60"/>
      <c r="E5" s="60"/>
      <c r="F5" s="74" t="s">
        <v>23</v>
      </c>
      <c r="G5" s="74"/>
    </row>
    <row r="6" spans="1:7" ht="46.5" customHeight="1" thickBot="1">
      <c r="A6" s="15" t="s">
        <v>5</v>
      </c>
      <c r="B6" s="17" t="s">
        <v>41</v>
      </c>
      <c r="C6" s="28" t="s">
        <v>37</v>
      </c>
      <c r="D6" s="29" t="s">
        <v>9</v>
      </c>
      <c r="E6" s="24" t="s">
        <v>6</v>
      </c>
      <c r="F6" s="16" t="s">
        <v>7</v>
      </c>
      <c r="G6" s="16" t="s">
        <v>8</v>
      </c>
    </row>
    <row r="7" spans="1:7" ht="22.15" customHeight="1">
      <c r="A7" s="37">
        <v>1</v>
      </c>
      <c r="B7" s="39">
        <v>6152313</v>
      </c>
      <c r="C7" s="38" t="s">
        <v>156</v>
      </c>
      <c r="D7" s="30" t="s">
        <v>346</v>
      </c>
      <c r="E7" s="36">
        <v>1</v>
      </c>
      <c r="F7" s="14">
        <v>0</v>
      </c>
      <c r="G7" s="14">
        <f>E7*F7</f>
        <v>0</v>
      </c>
    </row>
    <row r="8" spans="1:7" ht="22.15" customHeight="1">
      <c r="A8" s="37">
        <v>2</v>
      </c>
      <c r="B8" s="40">
        <v>6179936</v>
      </c>
      <c r="C8" s="38" t="s">
        <v>171</v>
      </c>
      <c r="D8" s="30" t="s">
        <v>346</v>
      </c>
      <c r="E8" s="36">
        <v>1</v>
      </c>
      <c r="F8" s="14">
        <v>0</v>
      </c>
      <c r="G8" s="14">
        <f t="shared" ref="G8:G115" si="0">E8*F8</f>
        <v>0</v>
      </c>
    </row>
    <row r="9" spans="1:7" ht="22.15" customHeight="1">
      <c r="A9" s="37">
        <v>3</v>
      </c>
      <c r="B9" s="40">
        <v>8121380</v>
      </c>
      <c r="C9" s="38" t="s">
        <v>314</v>
      </c>
      <c r="D9" s="30" t="s">
        <v>346</v>
      </c>
      <c r="E9" s="36">
        <v>1</v>
      </c>
      <c r="F9" s="14">
        <v>0</v>
      </c>
      <c r="G9" s="14">
        <f t="shared" si="0"/>
        <v>0</v>
      </c>
    </row>
    <row r="10" spans="1:7" ht="22.15" customHeight="1">
      <c r="A10" s="37">
        <v>4</v>
      </c>
      <c r="B10" s="40">
        <v>6065545</v>
      </c>
      <c r="C10" s="38" t="s">
        <v>112</v>
      </c>
      <c r="D10" s="30" t="s">
        <v>346</v>
      </c>
      <c r="E10" s="36">
        <v>1</v>
      </c>
      <c r="F10" s="14">
        <v>0</v>
      </c>
      <c r="G10" s="14">
        <f t="shared" si="0"/>
        <v>0</v>
      </c>
    </row>
    <row r="11" spans="1:7" ht="22.15" customHeight="1">
      <c r="A11" s="37">
        <v>5</v>
      </c>
      <c r="B11" s="40">
        <v>6039440</v>
      </c>
      <c r="C11" s="38" t="s">
        <v>60</v>
      </c>
      <c r="D11" s="30" t="s">
        <v>346</v>
      </c>
      <c r="E11" s="36">
        <v>1</v>
      </c>
      <c r="F11" s="14">
        <v>0</v>
      </c>
      <c r="G11" s="14">
        <f t="shared" si="0"/>
        <v>0</v>
      </c>
    </row>
    <row r="12" spans="1:7" ht="22.15" customHeight="1">
      <c r="A12" s="37">
        <v>6</v>
      </c>
      <c r="B12" s="40">
        <v>6033108</v>
      </c>
      <c r="C12" s="38" t="s">
        <v>43</v>
      </c>
      <c r="D12" s="30" t="s">
        <v>346</v>
      </c>
      <c r="E12" s="36">
        <v>1</v>
      </c>
      <c r="F12" s="14">
        <v>0</v>
      </c>
      <c r="G12" s="14">
        <f t="shared" si="0"/>
        <v>0</v>
      </c>
    </row>
    <row r="13" spans="1:7" ht="22.15" customHeight="1">
      <c r="A13" s="37">
        <v>7</v>
      </c>
      <c r="B13" s="40">
        <v>6039810</v>
      </c>
      <c r="C13" s="38" t="s">
        <v>68</v>
      </c>
      <c r="D13" s="30" t="s">
        <v>346</v>
      </c>
      <c r="E13" s="36">
        <v>1</v>
      </c>
      <c r="F13" s="14">
        <v>0</v>
      </c>
      <c r="G13" s="14">
        <f t="shared" si="0"/>
        <v>0</v>
      </c>
    </row>
    <row r="14" spans="1:7" ht="22.15" customHeight="1">
      <c r="A14" s="37">
        <v>8</v>
      </c>
      <c r="B14" s="40">
        <v>6039242</v>
      </c>
      <c r="C14" s="38" t="s">
        <v>53</v>
      </c>
      <c r="D14" s="30" t="s">
        <v>346</v>
      </c>
      <c r="E14" s="36">
        <v>1</v>
      </c>
      <c r="F14" s="14">
        <v>0</v>
      </c>
      <c r="G14" s="14">
        <f t="shared" si="0"/>
        <v>0</v>
      </c>
    </row>
    <row r="15" spans="1:7" ht="22.15" customHeight="1">
      <c r="A15" s="37">
        <v>9</v>
      </c>
      <c r="B15" s="40">
        <v>6098949</v>
      </c>
      <c r="C15" s="38" t="s">
        <v>135</v>
      </c>
      <c r="D15" s="30" t="s">
        <v>346</v>
      </c>
      <c r="E15" s="36">
        <v>1</v>
      </c>
      <c r="F15" s="14">
        <v>0</v>
      </c>
      <c r="G15" s="14">
        <f t="shared" si="0"/>
        <v>0</v>
      </c>
    </row>
    <row r="16" spans="1:7" ht="22.15" customHeight="1">
      <c r="A16" s="37">
        <v>10</v>
      </c>
      <c r="B16" s="40">
        <v>6093314</v>
      </c>
      <c r="C16" s="38" t="s">
        <v>133</v>
      </c>
      <c r="D16" s="30" t="s">
        <v>346</v>
      </c>
      <c r="E16" s="36">
        <v>1</v>
      </c>
      <c r="F16" s="14">
        <v>0</v>
      </c>
      <c r="G16" s="14">
        <f t="shared" si="0"/>
        <v>0</v>
      </c>
    </row>
    <row r="17" spans="1:7" ht="22.15" customHeight="1">
      <c r="A17" s="37">
        <v>11</v>
      </c>
      <c r="B17" s="40">
        <v>6073794</v>
      </c>
      <c r="C17" s="38" t="s">
        <v>129</v>
      </c>
      <c r="D17" s="30" t="s">
        <v>346</v>
      </c>
      <c r="E17" s="36">
        <v>1</v>
      </c>
      <c r="F17" s="14">
        <v>0</v>
      </c>
      <c r="G17" s="14">
        <f t="shared" si="0"/>
        <v>0</v>
      </c>
    </row>
    <row r="18" spans="1:7" ht="22.15" customHeight="1">
      <c r="A18" s="37">
        <v>12</v>
      </c>
      <c r="B18" s="40">
        <v>6073759</v>
      </c>
      <c r="C18" s="38" t="s">
        <v>126</v>
      </c>
      <c r="D18" s="30" t="s">
        <v>346</v>
      </c>
      <c r="E18" s="36">
        <v>1</v>
      </c>
      <c r="F18" s="14">
        <v>0</v>
      </c>
      <c r="G18" s="14">
        <f t="shared" si="0"/>
        <v>0</v>
      </c>
    </row>
    <row r="19" spans="1:7" ht="22.15" customHeight="1">
      <c r="A19" s="37">
        <v>13</v>
      </c>
      <c r="B19" s="40">
        <v>6038594</v>
      </c>
      <c r="C19" s="38" t="s">
        <v>192</v>
      </c>
      <c r="D19" s="30" t="s">
        <v>346</v>
      </c>
      <c r="E19" s="36">
        <v>2</v>
      </c>
      <c r="F19" s="14">
        <v>0</v>
      </c>
      <c r="G19" s="14">
        <f t="shared" si="0"/>
        <v>0</v>
      </c>
    </row>
    <row r="20" spans="1:7" ht="22.15" customHeight="1">
      <c r="A20" s="37">
        <v>14</v>
      </c>
      <c r="B20" s="40">
        <v>6167042</v>
      </c>
      <c r="C20" s="38" t="s">
        <v>170</v>
      </c>
      <c r="D20" s="30" t="s">
        <v>346</v>
      </c>
      <c r="E20" s="36">
        <v>2</v>
      </c>
      <c r="F20" s="14">
        <v>0</v>
      </c>
      <c r="G20" s="14">
        <f t="shared" si="0"/>
        <v>0</v>
      </c>
    </row>
    <row r="21" spans="1:7" ht="22.15" customHeight="1">
      <c r="A21" s="37">
        <v>15</v>
      </c>
      <c r="B21" s="40">
        <v>6202601</v>
      </c>
      <c r="C21" s="38" t="s">
        <v>195</v>
      </c>
      <c r="D21" s="30" t="s">
        <v>346</v>
      </c>
      <c r="E21" s="36">
        <v>2</v>
      </c>
      <c r="F21" s="14">
        <v>0</v>
      </c>
      <c r="G21" s="14">
        <f t="shared" si="0"/>
        <v>0</v>
      </c>
    </row>
    <row r="22" spans="1:7" ht="22.15" customHeight="1">
      <c r="A22" s="37">
        <v>16</v>
      </c>
      <c r="B22" s="40">
        <v>6039326</v>
      </c>
      <c r="C22" s="38" t="s">
        <v>56</v>
      </c>
      <c r="D22" s="30" t="s">
        <v>346</v>
      </c>
      <c r="E22" s="36">
        <v>2</v>
      </c>
      <c r="F22" s="14">
        <v>0</v>
      </c>
      <c r="G22" s="14">
        <f t="shared" si="0"/>
        <v>0</v>
      </c>
    </row>
    <row r="23" spans="1:7" ht="22.15" customHeight="1">
      <c r="A23" s="37">
        <v>17</v>
      </c>
      <c r="B23" s="40">
        <v>6038193</v>
      </c>
      <c r="C23" s="38" t="s">
        <v>44</v>
      </c>
      <c r="D23" s="30" t="s">
        <v>346</v>
      </c>
      <c r="E23" s="36">
        <v>2</v>
      </c>
      <c r="F23" s="14">
        <v>0</v>
      </c>
      <c r="G23" s="14">
        <f t="shared" si="0"/>
        <v>0</v>
      </c>
    </row>
    <row r="24" spans="1:7" ht="22.15" customHeight="1">
      <c r="A24" s="37">
        <v>18</v>
      </c>
      <c r="B24" s="40">
        <v>6207298</v>
      </c>
      <c r="C24" s="38" t="s">
        <v>222</v>
      </c>
      <c r="D24" s="30" t="s">
        <v>346</v>
      </c>
      <c r="E24" s="36">
        <v>3</v>
      </c>
      <c r="F24" s="14">
        <v>0</v>
      </c>
      <c r="G24" s="14">
        <f t="shared" si="0"/>
        <v>0</v>
      </c>
    </row>
    <row r="25" spans="1:7" ht="22.15" customHeight="1">
      <c r="A25" s="37">
        <v>19</v>
      </c>
      <c r="B25" s="40">
        <v>6056426</v>
      </c>
      <c r="C25" s="38" t="s">
        <v>90</v>
      </c>
      <c r="D25" s="30" t="s">
        <v>346</v>
      </c>
      <c r="E25" s="36">
        <v>3</v>
      </c>
      <c r="F25" s="14">
        <v>0</v>
      </c>
      <c r="G25" s="14">
        <f t="shared" si="0"/>
        <v>0</v>
      </c>
    </row>
    <row r="26" spans="1:7" ht="22.15" customHeight="1">
      <c r="A26" s="37">
        <v>20</v>
      </c>
      <c r="B26" s="40">
        <v>6058652</v>
      </c>
      <c r="C26" s="38" t="s">
        <v>102</v>
      </c>
      <c r="D26" s="30" t="s">
        <v>346</v>
      </c>
      <c r="E26" s="36">
        <v>3</v>
      </c>
      <c r="F26" s="14">
        <v>0</v>
      </c>
      <c r="G26" s="14">
        <f t="shared" si="0"/>
        <v>0</v>
      </c>
    </row>
    <row r="27" spans="1:7" ht="22.15" customHeight="1">
      <c r="A27" s="37">
        <v>21</v>
      </c>
      <c r="B27" s="40">
        <v>6058779</v>
      </c>
      <c r="C27" s="38" t="s">
        <v>105</v>
      </c>
      <c r="D27" s="30" t="s">
        <v>346</v>
      </c>
      <c r="E27" s="36">
        <v>3</v>
      </c>
      <c r="F27" s="14">
        <v>0</v>
      </c>
      <c r="G27" s="14">
        <f t="shared" si="0"/>
        <v>0</v>
      </c>
    </row>
    <row r="28" spans="1:7" ht="22.15" customHeight="1">
      <c r="A28" s="37">
        <v>22</v>
      </c>
      <c r="B28" s="40">
        <v>6056378</v>
      </c>
      <c r="C28" s="38" t="s">
        <v>88</v>
      </c>
      <c r="D28" s="30" t="s">
        <v>346</v>
      </c>
      <c r="E28" s="36">
        <v>3</v>
      </c>
      <c r="F28" s="14">
        <v>0</v>
      </c>
      <c r="G28" s="14">
        <f t="shared" si="0"/>
        <v>0</v>
      </c>
    </row>
    <row r="29" spans="1:7" ht="22.15" customHeight="1">
      <c r="A29" s="37">
        <v>23</v>
      </c>
      <c r="B29" s="40">
        <v>6039453</v>
      </c>
      <c r="C29" s="38" t="s">
        <v>61</v>
      </c>
      <c r="D29" s="30" t="s">
        <v>346</v>
      </c>
      <c r="E29" s="36">
        <v>3</v>
      </c>
      <c r="F29" s="14">
        <v>0</v>
      </c>
      <c r="G29" s="14">
        <f t="shared" si="0"/>
        <v>0</v>
      </c>
    </row>
    <row r="30" spans="1:7" ht="22.15" customHeight="1">
      <c r="A30" s="37">
        <v>24</v>
      </c>
      <c r="B30" s="40">
        <v>6202592</v>
      </c>
      <c r="C30" s="38" t="s">
        <v>193</v>
      </c>
      <c r="D30" s="30" t="s">
        <v>346</v>
      </c>
      <c r="E30" s="36">
        <v>3</v>
      </c>
      <c r="F30" s="14">
        <v>0</v>
      </c>
      <c r="G30" s="14">
        <f t="shared" si="0"/>
        <v>0</v>
      </c>
    </row>
    <row r="31" spans="1:7" ht="22.15" customHeight="1">
      <c r="A31" s="37">
        <v>25</v>
      </c>
      <c r="B31" s="40">
        <v>6048182</v>
      </c>
      <c r="C31" s="38" t="s">
        <v>77</v>
      </c>
      <c r="D31" s="30" t="s">
        <v>346</v>
      </c>
      <c r="E31" s="36">
        <v>5</v>
      </c>
      <c r="F31" s="14">
        <v>0</v>
      </c>
      <c r="G31" s="14">
        <f t="shared" si="0"/>
        <v>0</v>
      </c>
    </row>
    <row r="32" spans="1:7" ht="22.15" customHeight="1">
      <c r="A32" s="37">
        <v>26</v>
      </c>
      <c r="B32" s="40">
        <v>6038256</v>
      </c>
      <c r="C32" s="38" t="s">
        <v>319</v>
      </c>
      <c r="D32" s="30" t="s">
        <v>346</v>
      </c>
      <c r="E32" s="36">
        <v>5</v>
      </c>
      <c r="F32" s="14">
        <v>0</v>
      </c>
      <c r="G32" s="14">
        <f t="shared" si="0"/>
        <v>0</v>
      </c>
    </row>
    <row r="33" spans="1:7" ht="22.15" customHeight="1">
      <c r="A33" s="37">
        <v>27</v>
      </c>
      <c r="B33" s="40">
        <v>6038552</v>
      </c>
      <c r="C33" s="38" t="s">
        <v>47</v>
      </c>
      <c r="D33" s="30" t="s">
        <v>346</v>
      </c>
      <c r="E33" s="36">
        <v>6</v>
      </c>
      <c r="F33" s="14">
        <v>0</v>
      </c>
      <c r="G33" s="14">
        <f t="shared" si="0"/>
        <v>0</v>
      </c>
    </row>
    <row r="34" spans="1:7" ht="22.15" customHeight="1">
      <c r="A34" s="37">
        <v>28</v>
      </c>
      <c r="B34" s="40">
        <v>6199125</v>
      </c>
      <c r="C34" s="38" t="s">
        <v>189</v>
      </c>
      <c r="D34" s="30" t="s">
        <v>346</v>
      </c>
      <c r="E34" s="36">
        <v>7</v>
      </c>
      <c r="F34" s="14">
        <v>0</v>
      </c>
      <c r="G34" s="14">
        <f t="shared" si="0"/>
        <v>0</v>
      </c>
    </row>
    <row r="35" spans="1:7" ht="22.15" customHeight="1">
      <c r="A35" s="37">
        <v>29</v>
      </c>
      <c r="B35" s="40">
        <v>6161761</v>
      </c>
      <c r="C35" s="38" t="s">
        <v>169</v>
      </c>
      <c r="D35" s="30" t="s">
        <v>346</v>
      </c>
      <c r="E35" s="36">
        <v>7</v>
      </c>
      <c r="F35" s="14">
        <v>0</v>
      </c>
      <c r="G35" s="14">
        <f t="shared" si="0"/>
        <v>0</v>
      </c>
    </row>
    <row r="36" spans="1:7" ht="22.15" customHeight="1">
      <c r="A36" s="37">
        <v>30</v>
      </c>
      <c r="B36" s="40">
        <v>6202607</v>
      </c>
      <c r="C36" s="38" t="s">
        <v>196</v>
      </c>
      <c r="D36" s="30" t="s">
        <v>346</v>
      </c>
      <c r="E36" s="36">
        <v>7</v>
      </c>
      <c r="F36" s="14">
        <v>0</v>
      </c>
      <c r="G36" s="14">
        <f t="shared" si="0"/>
        <v>0</v>
      </c>
    </row>
    <row r="37" spans="1:7" ht="22.15" customHeight="1">
      <c r="A37" s="37">
        <v>31</v>
      </c>
      <c r="B37" s="40">
        <v>6179937</v>
      </c>
      <c r="C37" s="38" t="s">
        <v>172</v>
      </c>
      <c r="D37" s="30" t="s">
        <v>346</v>
      </c>
      <c r="E37" s="36">
        <v>7</v>
      </c>
      <c r="F37" s="14">
        <v>0</v>
      </c>
      <c r="G37" s="14">
        <f t="shared" si="0"/>
        <v>0</v>
      </c>
    </row>
    <row r="38" spans="1:7" ht="22.15" customHeight="1">
      <c r="A38" s="37">
        <v>32</v>
      </c>
      <c r="B38" s="40">
        <v>6038469</v>
      </c>
      <c r="C38" s="38" t="s">
        <v>47</v>
      </c>
      <c r="D38" s="30" t="s">
        <v>346</v>
      </c>
      <c r="E38" s="36">
        <v>9</v>
      </c>
      <c r="F38" s="14">
        <v>0</v>
      </c>
      <c r="G38" s="14">
        <f t="shared" si="0"/>
        <v>0</v>
      </c>
    </row>
    <row r="39" spans="1:7" ht="22.15" customHeight="1">
      <c r="A39" s="37">
        <v>33</v>
      </c>
      <c r="B39" s="40">
        <v>6048039</v>
      </c>
      <c r="C39" s="38" t="s">
        <v>76</v>
      </c>
      <c r="D39" s="30" t="s">
        <v>346</v>
      </c>
      <c r="E39" s="36">
        <v>8</v>
      </c>
      <c r="F39" s="14">
        <v>0</v>
      </c>
      <c r="G39" s="14">
        <f t="shared" si="0"/>
        <v>0</v>
      </c>
    </row>
    <row r="40" spans="1:7" ht="22.15" customHeight="1">
      <c r="A40" s="37">
        <v>34</v>
      </c>
      <c r="B40" s="40">
        <v>6058901</v>
      </c>
      <c r="C40" s="38" t="s">
        <v>106</v>
      </c>
      <c r="D40" s="30" t="s">
        <v>346</v>
      </c>
      <c r="E40" s="36">
        <v>12</v>
      </c>
      <c r="F40" s="14">
        <v>0</v>
      </c>
      <c r="G40" s="14">
        <f t="shared" si="0"/>
        <v>0</v>
      </c>
    </row>
    <row r="41" spans="1:7" ht="22.15" customHeight="1">
      <c r="A41" s="37">
        <v>35</v>
      </c>
      <c r="B41" s="40">
        <v>6056422</v>
      </c>
      <c r="C41" s="38" t="s">
        <v>89</v>
      </c>
      <c r="D41" s="30" t="s">
        <v>346</v>
      </c>
      <c r="E41" s="36">
        <v>12</v>
      </c>
      <c r="F41" s="14">
        <v>0</v>
      </c>
      <c r="G41" s="14">
        <f t="shared" si="0"/>
        <v>0</v>
      </c>
    </row>
    <row r="42" spans="1:7" ht="22.15" customHeight="1">
      <c r="A42" s="37">
        <v>36</v>
      </c>
      <c r="B42" s="40">
        <v>6096934</v>
      </c>
      <c r="C42" s="38" t="s">
        <v>134</v>
      </c>
      <c r="D42" s="30" t="s">
        <v>346</v>
      </c>
      <c r="E42" s="36">
        <v>12</v>
      </c>
      <c r="F42" s="14">
        <v>0</v>
      </c>
      <c r="G42" s="14">
        <f t="shared" si="0"/>
        <v>0</v>
      </c>
    </row>
    <row r="43" spans="1:7" ht="22.15" customHeight="1">
      <c r="A43" s="37">
        <v>37</v>
      </c>
      <c r="B43" s="40">
        <v>6039060</v>
      </c>
      <c r="C43" s="38" t="s">
        <v>52</v>
      </c>
      <c r="D43" s="30" t="s">
        <v>346</v>
      </c>
      <c r="E43" s="36">
        <v>12</v>
      </c>
      <c r="F43" s="14">
        <v>0</v>
      </c>
      <c r="G43" s="14">
        <f t="shared" si="0"/>
        <v>0</v>
      </c>
    </row>
    <row r="44" spans="1:7" ht="22.15" customHeight="1">
      <c r="A44" s="37">
        <v>38</v>
      </c>
      <c r="B44" s="40">
        <v>6038545</v>
      </c>
      <c r="C44" s="38" t="s">
        <v>45</v>
      </c>
      <c r="D44" s="30" t="s">
        <v>346</v>
      </c>
      <c r="E44" s="36">
        <v>14</v>
      </c>
      <c r="F44" s="14">
        <v>0</v>
      </c>
      <c r="G44" s="14">
        <f t="shared" si="0"/>
        <v>0</v>
      </c>
    </row>
    <row r="45" spans="1:7" ht="22.15" customHeight="1">
      <c r="A45" s="37">
        <v>39</v>
      </c>
      <c r="B45" s="40">
        <v>6056435</v>
      </c>
      <c r="C45" s="38" t="s">
        <v>91</v>
      </c>
      <c r="D45" s="30" t="s">
        <v>346</v>
      </c>
      <c r="E45" s="36">
        <v>27</v>
      </c>
      <c r="F45" s="14">
        <v>0</v>
      </c>
      <c r="G45" s="14">
        <f t="shared" si="0"/>
        <v>0</v>
      </c>
    </row>
    <row r="46" spans="1:7" ht="22.15" customHeight="1">
      <c r="A46" s="37">
        <v>40</v>
      </c>
      <c r="B46" s="40">
        <v>6093120</v>
      </c>
      <c r="C46" s="38" t="s">
        <v>132</v>
      </c>
      <c r="D46" s="30" t="s">
        <v>346</v>
      </c>
      <c r="E46" s="36">
        <v>28</v>
      </c>
      <c r="F46" s="14">
        <v>0</v>
      </c>
      <c r="G46" s="14">
        <f t="shared" si="0"/>
        <v>0</v>
      </c>
    </row>
    <row r="47" spans="1:7" ht="22.15" customHeight="1">
      <c r="A47" s="37">
        <v>41</v>
      </c>
      <c r="B47" s="40">
        <v>6199120</v>
      </c>
      <c r="C47" s="38" t="s">
        <v>188</v>
      </c>
      <c r="D47" s="30" t="s">
        <v>346</v>
      </c>
      <c r="E47" s="36">
        <v>1</v>
      </c>
      <c r="F47" s="14">
        <v>0</v>
      </c>
      <c r="G47" s="14">
        <f t="shared" si="0"/>
        <v>0</v>
      </c>
    </row>
    <row r="48" spans="1:7" ht="22.15" customHeight="1">
      <c r="A48" s="37">
        <v>42</v>
      </c>
      <c r="B48" s="40">
        <v>6147226</v>
      </c>
      <c r="C48" s="38" t="s">
        <v>320</v>
      </c>
      <c r="D48" s="30" t="s">
        <v>346</v>
      </c>
      <c r="E48" s="36">
        <v>1</v>
      </c>
      <c r="F48" s="14">
        <v>0</v>
      </c>
      <c r="G48" s="14">
        <f t="shared" si="0"/>
        <v>0</v>
      </c>
    </row>
    <row r="49" spans="1:7" ht="22.15" customHeight="1">
      <c r="A49" s="37">
        <v>43</v>
      </c>
      <c r="B49" s="40">
        <v>6130106</v>
      </c>
      <c r="C49" s="38" t="s">
        <v>321</v>
      </c>
      <c r="D49" s="30" t="s">
        <v>346</v>
      </c>
      <c r="E49" s="36">
        <v>1</v>
      </c>
      <c r="F49" s="14">
        <v>0</v>
      </c>
      <c r="G49" s="14">
        <f t="shared" si="0"/>
        <v>0</v>
      </c>
    </row>
    <row r="50" spans="1:7" ht="22.15" customHeight="1">
      <c r="A50" s="37">
        <v>44</v>
      </c>
      <c r="B50" s="40">
        <v>6233117</v>
      </c>
      <c r="C50" s="38" t="s">
        <v>301</v>
      </c>
      <c r="D50" s="30" t="s">
        <v>346</v>
      </c>
      <c r="E50" s="36">
        <v>2</v>
      </c>
      <c r="F50" s="14">
        <v>0</v>
      </c>
      <c r="G50" s="14">
        <f t="shared" si="0"/>
        <v>0</v>
      </c>
    </row>
    <row r="51" spans="1:7" ht="22.15" customHeight="1">
      <c r="A51" s="37">
        <v>45</v>
      </c>
      <c r="B51" s="40">
        <v>6073753</v>
      </c>
      <c r="C51" s="38" t="s">
        <v>125</v>
      </c>
      <c r="D51" s="30" t="s">
        <v>346</v>
      </c>
      <c r="E51" s="36">
        <v>1</v>
      </c>
      <c r="F51" s="14">
        <v>0</v>
      </c>
      <c r="G51" s="14">
        <f t="shared" si="0"/>
        <v>0</v>
      </c>
    </row>
    <row r="52" spans="1:7" ht="22.15" customHeight="1">
      <c r="A52" s="37">
        <v>46</v>
      </c>
      <c r="B52" s="40">
        <v>6120853</v>
      </c>
      <c r="C52" s="38" t="s">
        <v>140</v>
      </c>
      <c r="D52" s="30" t="s">
        <v>346</v>
      </c>
      <c r="E52" s="36">
        <v>1</v>
      </c>
      <c r="F52" s="14">
        <v>0</v>
      </c>
      <c r="G52" s="14">
        <f t="shared" si="0"/>
        <v>0</v>
      </c>
    </row>
    <row r="53" spans="1:7" ht="22.15" customHeight="1">
      <c r="A53" s="37">
        <v>47</v>
      </c>
      <c r="B53" s="40">
        <v>6161655</v>
      </c>
      <c r="C53" s="38" t="s">
        <v>167</v>
      </c>
      <c r="D53" s="30" t="s">
        <v>346</v>
      </c>
      <c r="E53" s="36">
        <v>2</v>
      </c>
      <c r="F53" s="14">
        <v>0</v>
      </c>
      <c r="G53" s="14">
        <f t="shared" si="0"/>
        <v>0</v>
      </c>
    </row>
    <row r="54" spans="1:7" ht="22.15" customHeight="1">
      <c r="A54" s="37">
        <v>48</v>
      </c>
      <c r="B54" s="40">
        <v>6073745</v>
      </c>
      <c r="C54" s="38" t="s">
        <v>322</v>
      </c>
      <c r="D54" s="30" t="s">
        <v>346</v>
      </c>
      <c r="E54" s="36">
        <v>1</v>
      </c>
      <c r="F54" s="14">
        <v>0</v>
      </c>
      <c r="G54" s="14">
        <f t="shared" si="0"/>
        <v>0</v>
      </c>
    </row>
    <row r="55" spans="1:7" ht="22.15" customHeight="1">
      <c r="A55" s="37">
        <v>49</v>
      </c>
      <c r="B55" s="40">
        <v>6130342</v>
      </c>
      <c r="C55" s="38" t="s">
        <v>145</v>
      </c>
      <c r="D55" s="30" t="s">
        <v>346</v>
      </c>
      <c r="E55" s="36">
        <v>2</v>
      </c>
      <c r="F55" s="14">
        <v>0</v>
      </c>
      <c r="G55" s="14">
        <f t="shared" si="0"/>
        <v>0</v>
      </c>
    </row>
    <row r="56" spans="1:7" ht="22.15" customHeight="1">
      <c r="A56" s="37">
        <v>50</v>
      </c>
      <c r="B56" s="40">
        <v>6073691</v>
      </c>
      <c r="C56" s="38" t="s">
        <v>124</v>
      </c>
      <c r="D56" s="30" t="s">
        <v>346</v>
      </c>
      <c r="E56" s="36">
        <v>1</v>
      </c>
      <c r="F56" s="14">
        <v>0</v>
      </c>
      <c r="G56" s="14">
        <f t="shared" si="0"/>
        <v>0</v>
      </c>
    </row>
    <row r="57" spans="1:7" ht="22.15" customHeight="1">
      <c r="A57" s="37">
        <v>51</v>
      </c>
      <c r="B57" s="40">
        <v>6073668</v>
      </c>
      <c r="C57" s="38" t="s">
        <v>122</v>
      </c>
      <c r="D57" s="30" t="s">
        <v>346</v>
      </c>
      <c r="E57" s="36">
        <v>1</v>
      </c>
      <c r="F57" s="14">
        <v>0</v>
      </c>
      <c r="G57" s="14">
        <f t="shared" si="0"/>
        <v>0</v>
      </c>
    </row>
    <row r="58" spans="1:7" ht="22.15" customHeight="1">
      <c r="A58" s="37">
        <v>52</v>
      </c>
      <c r="B58" s="40">
        <v>6073690</v>
      </c>
      <c r="C58" s="38" t="s">
        <v>123</v>
      </c>
      <c r="D58" s="30" t="s">
        <v>346</v>
      </c>
      <c r="E58" s="36">
        <v>6</v>
      </c>
      <c r="F58" s="14">
        <v>0</v>
      </c>
      <c r="G58" s="14">
        <f t="shared" si="0"/>
        <v>0</v>
      </c>
    </row>
    <row r="59" spans="1:7" ht="22.15" customHeight="1">
      <c r="A59" s="37">
        <v>53</v>
      </c>
      <c r="B59" s="40">
        <v>6073667</v>
      </c>
      <c r="C59" s="38" t="s">
        <v>121</v>
      </c>
      <c r="D59" s="30" t="s">
        <v>346</v>
      </c>
      <c r="E59" s="36">
        <v>1</v>
      </c>
      <c r="F59" s="14">
        <v>0</v>
      </c>
      <c r="G59" s="14">
        <f t="shared" si="0"/>
        <v>0</v>
      </c>
    </row>
    <row r="60" spans="1:7" ht="22.15" customHeight="1">
      <c r="A60" s="37">
        <v>54</v>
      </c>
      <c r="B60" s="40">
        <v>6073771</v>
      </c>
      <c r="C60" s="38" t="s">
        <v>127</v>
      </c>
      <c r="D60" s="30" t="s">
        <v>346</v>
      </c>
      <c r="E60" s="36">
        <v>1</v>
      </c>
      <c r="F60" s="14">
        <v>0</v>
      </c>
      <c r="G60" s="14">
        <f t="shared" si="0"/>
        <v>0</v>
      </c>
    </row>
    <row r="61" spans="1:7" ht="22.15" customHeight="1">
      <c r="A61" s="37">
        <v>55</v>
      </c>
      <c r="B61" s="40">
        <v>6120533</v>
      </c>
      <c r="C61" s="38" t="s">
        <v>138</v>
      </c>
      <c r="D61" s="30" t="s">
        <v>346</v>
      </c>
      <c r="E61" s="36">
        <v>5</v>
      </c>
      <c r="F61" s="14">
        <v>0</v>
      </c>
      <c r="G61" s="14">
        <f t="shared" si="0"/>
        <v>0</v>
      </c>
    </row>
    <row r="62" spans="1:7" ht="22.15" customHeight="1">
      <c r="A62" s="37">
        <v>56</v>
      </c>
      <c r="B62" s="40">
        <v>6120531</v>
      </c>
      <c r="C62" s="38" t="s">
        <v>137</v>
      </c>
      <c r="D62" s="30" t="s">
        <v>346</v>
      </c>
      <c r="E62" s="36">
        <v>5</v>
      </c>
      <c r="F62" s="14">
        <v>0</v>
      </c>
      <c r="G62" s="14">
        <f t="shared" si="0"/>
        <v>0</v>
      </c>
    </row>
    <row r="63" spans="1:7" ht="22.15" customHeight="1">
      <c r="A63" s="37">
        <v>57</v>
      </c>
      <c r="B63" s="40">
        <v>6073876</v>
      </c>
      <c r="C63" s="38" t="s">
        <v>131</v>
      </c>
      <c r="D63" s="30" t="s">
        <v>346</v>
      </c>
      <c r="E63" s="36">
        <v>1</v>
      </c>
      <c r="F63" s="14">
        <v>0</v>
      </c>
      <c r="G63" s="14">
        <f t="shared" si="0"/>
        <v>0</v>
      </c>
    </row>
    <row r="64" spans="1:7" ht="22.15" customHeight="1">
      <c r="A64" s="37">
        <v>58</v>
      </c>
      <c r="B64" s="40">
        <v>6161650</v>
      </c>
      <c r="C64" s="38" t="s">
        <v>323</v>
      </c>
      <c r="D64" s="30" t="s">
        <v>346</v>
      </c>
      <c r="E64" s="36">
        <v>1</v>
      </c>
      <c r="F64" s="14">
        <v>0</v>
      </c>
      <c r="G64" s="14">
        <f t="shared" si="0"/>
        <v>0</v>
      </c>
    </row>
    <row r="65" spans="1:7" ht="22.15" customHeight="1">
      <c r="A65" s="37">
        <v>59</v>
      </c>
      <c r="B65" s="40">
        <v>6140040</v>
      </c>
      <c r="C65" s="38" t="s">
        <v>324</v>
      </c>
      <c r="D65" s="30" t="s">
        <v>346</v>
      </c>
      <c r="E65" s="36">
        <v>1</v>
      </c>
      <c r="F65" s="14">
        <v>0</v>
      </c>
      <c r="G65" s="14">
        <f t="shared" si="0"/>
        <v>0</v>
      </c>
    </row>
    <row r="66" spans="1:7" ht="22.15" customHeight="1">
      <c r="A66" s="37">
        <v>60</v>
      </c>
      <c r="B66" s="40">
        <v>6128774</v>
      </c>
      <c r="C66" s="38" t="s">
        <v>325</v>
      </c>
      <c r="D66" s="30" t="s">
        <v>346</v>
      </c>
      <c r="E66" s="36">
        <v>1</v>
      </c>
      <c r="F66" s="14">
        <v>0</v>
      </c>
      <c r="G66" s="14">
        <f t="shared" si="0"/>
        <v>0</v>
      </c>
    </row>
    <row r="67" spans="1:7" ht="22.15" customHeight="1">
      <c r="A67" s="37">
        <v>61</v>
      </c>
      <c r="B67" s="40">
        <v>6183632</v>
      </c>
      <c r="C67" s="38" t="s">
        <v>174</v>
      </c>
      <c r="D67" s="30" t="s">
        <v>346</v>
      </c>
      <c r="E67" s="36">
        <v>2</v>
      </c>
      <c r="F67" s="14">
        <v>0</v>
      </c>
      <c r="G67" s="14">
        <f t="shared" si="0"/>
        <v>0</v>
      </c>
    </row>
    <row r="68" spans="1:7" ht="22.15" customHeight="1">
      <c r="A68" s="37">
        <v>62</v>
      </c>
      <c r="B68" s="40">
        <v>6073477</v>
      </c>
      <c r="C68" s="38" t="s">
        <v>120</v>
      </c>
      <c r="D68" s="30" t="s">
        <v>346</v>
      </c>
      <c r="E68" s="36">
        <v>1</v>
      </c>
      <c r="F68" s="14">
        <v>0</v>
      </c>
      <c r="G68" s="14">
        <f t="shared" si="0"/>
        <v>0</v>
      </c>
    </row>
    <row r="69" spans="1:7" ht="22.15" customHeight="1">
      <c r="A69" s="37">
        <v>63</v>
      </c>
      <c r="B69" s="40">
        <v>6153338</v>
      </c>
      <c r="C69" s="38" t="s">
        <v>160</v>
      </c>
      <c r="D69" s="30" t="s">
        <v>346</v>
      </c>
      <c r="E69" s="36">
        <v>6</v>
      </c>
      <c r="F69" s="14">
        <v>0</v>
      </c>
      <c r="G69" s="14">
        <f t="shared" si="0"/>
        <v>0</v>
      </c>
    </row>
    <row r="70" spans="1:7" ht="22.15" customHeight="1">
      <c r="A70" s="37">
        <v>64</v>
      </c>
      <c r="B70" s="40">
        <v>6208856</v>
      </c>
      <c r="C70" s="38" t="s">
        <v>281</v>
      </c>
      <c r="D70" s="30" t="s">
        <v>346</v>
      </c>
      <c r="E70" s="36">
        <v>2</v>
      </c>
      <c r="F70" s="14">
        <v>0</v>
      </c>
      <c r="G70" s="14">
        <f t="shared" si="0"/>
        <v>0</v>
      </c>
    </row>
    <row r="71" spans="1:7" ht="22.15" customHeight="1">
      <c r="A71" s="37">
        <v>65</v>
      </c>
      <c r="B71" s="40">
        <v>6208855</v>
      </c>
      <c r="C71" s="38" t="s">
        <v>280</v>
      </c>
      <c r="D71" s="30" t="s">
        <v>346</v>
      </c>
      <c r="E71" s="36">
        <v>2</v>
      </c>
      <c r="F71" s="14">
        <v>0</v>
      </c>
      <c r="G71" s="14">
        <f t="shared" si="0"/>
        <v>0</v>
      </c>
    </row>
    <row r="72" spans="1:7" ht="22.15" customHeight="1">
      <c r="A72" s="37">
        <v>66</v>
      </c>
      <c r="B72" s="40">
        <v>6208854</v>
      </c>
      <c r="C72" s="38" t="s">
        <v>279</v>
      </c>
      <c r="D72" s="30" t="s">
        <v>346</v>
      </c>
      <c r="E72" s="36">
        <v>2</v>
      </c>
      <c r="F72" s="14">
        <v>0</v>
      </c>
      <c r="G72" s="14">
        <f t="shared" si="0"/>
        <v>0</v>
      </c>
    </row>
    <row r="73" spans="1:7" ht="22.15" customHeight="1">
      <c r="A73" s="37">
        <v>67</v>
      </c>
      <c r="B73" s="40">
        <v>6208853</v>
      </c>
      <c r="C73" s="38" t="s">
        <v>278</v>
      </c>
      <c r="D73" s="30" t="s">
        <v>346</v>
      </c>
      <c r="E73" s="36">
        <v>2</v>
      </c>
      <c r="F73" s="14">
        <v>0</v>
      </c>
      <c r="G73" s="14">
        <f t="shared" si="0"/>
        <v>0</v>
      </c>
    </row>
    <row r="74" spans="1:7" ht="22.15" customHeight="1">
      <c r="A74" s="37">
        <v>68</v>
      </c>
      <c r="B74" s="40">
        <v>6208852</v>
      </c>
      <c r="C74" s="38" t="s">
        <v>277</v>
      </c>
      <c r="D74" s="30" t="s">
        <v>346</v>
      </c>
      <c r="E74" s="36">
        <v>4</v>
      </c>
      <c r="F74" s="14">
        <v>0</v>
      </c>
      <c r="G74" s="14">
        <f t="shared" si="0"/>
        <v>0</v>
      </c>
    </row>
    <row r="75" spans="1:7" ht="22.15" customHeight="1">
      <c r="A75" s="37">
        <v>69</v>
      </c>
      <c r="B75" s="40">
        <v>6208812</v>
      </c>
      <c r="C75" s="38" t="s">
        <v>238</v>
      </c>
      <c r="D75" s="30" t="s">
        <v>346</v>
      </c>
      <c r="E75" s="36">
        <v>4</v>
      </c>
      <c r="F75" s="14">
        <v>0</v>
      </c>
      <c r="G75" s="14">
        <f t="shared" si="0"/>
        <v>0</v>
      </c>
    </row>
    <row r="76" spans="1:7" ht="22.15" customHeight="1">
      <c r="A76" s="37">
        <v>70</v>
      </c>
      <c r="B76" s="40">
        <v>6208811</v>
      </c>
      <c r="C76" s="38" t="s">
        <v>237</v>
      </c>
      <c r="D76" s="30" t="s">
        <v>346</v>
      </c>
      <c r="E76" s="36">
        <v>2</v>
      </c>
      <c r="F76" s="14">
        <v>0</v>
      </c>
      <c r="G76" s="14">
        <f t="shared" si="0"/>
        <v>0</v>
      </c>
    </row>
    <row r="77" spans="1:7" ht="22.15" customHeight="1">
      <c r="A77" s="37">
        <v>71</v>
      </c>
      <c r="B77" s="40">
        <v>6208813</v>
      </c>
      <c r="C77" s="38" t="s">
        <v>239</v>
      </c>
      <c r="D77" s="30" t="s">
        <v>346</v>
      </c>
      <c r="E77" s="36">
        <v>2</v>
      </c>
      <c r="F77" s="14">
        <v>0</v>
      </c>
      <c r="G77" s="14">
        <f t="shared" si="0"/>
        <v>0</v>
      </c>
    </row>
    <row r="78" spans="1:7" ht="22.15" customHeight="1">
      <c r="A78" s="37">
        <v>72</v>
      </c>
      <c r="B78" s="40">
        <v>6161151</v>
      </c>
      <c r="C78" s="38" t="s">
        <v>162</v>
      </c>
      <c r="D78" s="30" t="s">
        <v>346</v>
      </c>
      <c r="E78" s="36">
        <v>1</v>
      </c>
      <c r="F78" s="14">
        <v>0</v>
      </c>
      <c r="G78" s="14">
        <f t="shared" si="0"/>
        <v>0</v>
      </c>
    </row>
    <row r="79" spans="1:7" ht="22.15" customHeight="1">
      <c r="A79" s="37">
        <v>73</v>
      </c>
      <c r="B79" s="40">
        <v>6161261</v>
      </c>
      <c r="C79" s="38" t="s">
        <v>164</v>
      </c>
      <c r="D79" s="30" t="s">
        <v>346</v>
      </c>
      <c r="E79" s="36">
        <v>1</v>
      </c>
      <c r="F79" s="14">
        <v>0</v>
      </c>
      <c r="G79" s="14">
        <f t="shared" si="0"/>
        <v>0</v>
      </c>
    </row>
    <row r="80" spans="1:7" ht="22.15" customHeight="1">
      <c r="A80" s="37">
        <v>74</v>
      </c>
      <c r="B80" s="40">
        <v>6070856</v>
      </c>
      <c r="C80" s="38" t="s">
        <v>117</v>
      </c>
      <c r="D80" s="30" t="s">
        <v>346</v>
      </c>
      <c r="E80" s="36">
        <v>1</v>
      </c>
      <c r="F80" s="14">
        <v>0</v>
      </c>
      <c r="G80" s="14">
        <f t="shared" si="0"/>
        <v>0</v>
      </c>
    </row>
    <row r="81" spans="1:7" ht="22.15" customHeight="1">
      <c r="A81" s="37">
        <v>75</v>
      </c>
      <c r="B81" s="40">
        <v>6208918</v>
      </c>
      <c r="C81" s="38" t="s">
        <v>299</v>
      </c>
      <c r="D81" s="30" t="s">
        <v>346</v>
      </c>
      <c r="E81" s="36">
        <v>1</v>
      </c>
      <c r="F81" s="14">
        <v>0</v>
      </c>
      <c r="G81" s="14">
        <f t="shared" si="0"/>
        <v>0</v>
      </c>
    </row>
    <row r="82" spans="1:7" ht="22.15" customHeight="1">
      <c r="A82" s="37">
        <v>76</v>
      </c>
      <c r="B82" s="40">
        <v>6208809</v>
      </c>
      <c r="C82" s="38" t="s">
        <v>235</v>
      </c>
      <c r="D82" s="30" t="s">
        <v>346</v>
      </c>
      <c r="E82" s="36">
        <v>2</v>
      </c>
      <c r="F82" s="14">
        <v>0</v>
      </c>
      <c r="G82" s="14">
        <f t="shared" si="0"/>
        <v>0</v>
      </c>
    </row>
    <row r="83" spans="1:7" ht="22.15" customHeight="1">
      <c r="A83" s="37">
        <v>77</v>
      </c>
      <c r="B83" s="40">
        <v>6208810</v>
      </c>
      <c r="C83" s="38" t="s">
        <v>236</v>
      </c>
      <c r="D83" s="30" t="s">
        <v>346</v>
      </c>
      <c r="E83" s="36">
        <v>2</v>
      </c>
      <c r="F83" s="14">
        <v>0</v>
      </c>
      <c r="G83" s="14">
        <f t="shared" si="0"/>
        <v>0</v>
      </c>
    </row>
    <row r="84" spans="1:7" ht="22.15" customHeight="1">
      <c r="A84" s="37">
        <v>78</v>
      </c>
      <c r="B84" s="40">
        <v>6208251</v>
      </c>
      <c r="C84" s="38" t="s">
        <v>224</v>
      </c>
      <c r="D84" s="30" t="s">
        <v>346</v>
      </c>
      <c r="E84" s="36">
        <v>2</v>
      </c>
      <c r="F84" s="14">
        <v>0</v>
      </c>
      <c r="G84" s="14">
        <f t="shared" si="0"/>
        <v>0</v>
      </c>
    </row>
    <row r="85" spans="1:7" ht="22.15" customHeight="1">
      <c r="A85" s="37">
        <v>79</v>
      </c>
      <c r="B85" s="40">
        <v>6119805</v>
      </c>
      <c r="C85" s="38" t="s">
        <v>136</v>
      </c>
      <c r="D85" s="30" t="s">
        <v>346</v>
      </c>
      <c r="E85" s="36">
        <v>1</v>
      </c>
      <c r="F85" s="14">
        <v>0</v>
      </c>
      <c r="G85" s="14">
        <f t="shared" si="0"/>
        <v>0</v>
      </c>
    </row>
    <row r="86" spans="1:7" ht="22.15" customHeight="1">
      <c r="A86" s="37">
        <v>80</v>
      </c>
      <c r="B86" s="40">
        <v>6070882</v>
      </c>
      <c r="C86" s="38" t="s">
        <v>119</v>
      </c>
      <c r="D86" s="30" t="s">
        <v>346</v>
      </c>
      <c r="E86" s="36">
        <v>1</v>
      </c>
      <c r="F86" s="14">
        <v>0</v>
      </c>
      <c r="G86" s="14">
        <f t="shared" si="0"/>
        <v>0</v>
      </c>
    </row>
    <row r="87" spans="1:7" ht="22.15" customHeight="1">
      <c r="A87" s="37">
        <v>81</v>
      </c>
      <c r="B87" s="40">
        <v>6070870</v>
      </c>
      <c r="C87" s="38" t="s">
        <v>118</v>
      </c>
      <c r="D87" s="30" t="s">
        <v>346</v>
      </c>
      <c r="E87" s="36">
        <v>1</v>
      </c>
      <c r="F87" s="14">
        <v>0</v>
      </c>
      <c r="G87" s="14">
        <f t="shared" si="0"/>
        <v>0</v>
      </c>
    </row>
    <row r="88" spans="1:7" ht="22.15" customHeight="1">
      <c r="A88" s="37">
        <v>82</v>
      </c>
      <c r="B88" s="40">
        <v>6206943</v>
      </c>
      <c r="C88" s="38" t="s">
        <v>199</v>
      </c>
      <c r="D88" s="30" t="s">
        <v>346</v>
      </c>
      <c r="E88" s="36">
        <v>1</v>
      </c>
      <c r="F88" s="14">
        <v>0</v>
      </c>
      <c r="G88" s="14">
        <f t="shared" si="0"/>
        <v>0</v>
      </c>
    </row>
    <row r="89" spans="1:7" ht="22.15" customHeight="1">
      <c r="A89" s="37">
        <v>83</v>
      </c>
      <c r="B89" s="40">
        <v>6206942</v>
      </c>
      <c r="C89" s="38" t="s">
        <v>198</v>
      </c>
      <c r="D89" s="30" t="s">
        <v>346</v>
      </c>
      <c r="E89" s="36">
        <v>1</v>
      </c>
      <c r="F89" s="14">
        <v>0</v>
      </c>
      <c r="G89" s="14">
        <f t="shared" si="0"/>
        <v>0</v>
      </c>
    </row>
    <row r="90" spans="1:7" ht="22.15" customHeight="1">
      <c r="A90" s="37">
        <v>84</v>
      </c>
      <c r="B90" s="40">
        <v>6208851</v>
      </c>
      <c r="C90" s="38" t="s">
        <v>276</v>
      </c>
      <c r="D90" s="30" t="s">
        <v>346</v>
      </c>
      <c r="E90" s="36">
        <v>2</v>
      </c>
      <c r="F90" s="14">
        <v>0</v>
      </c>
      <c r="G90" s="14">
        <f t="shared" si="0"/>
        <v>0</v>
      </c>
    </row>
    <row r="91" spans="1:7" ht="22.15" customHeight="1">
      <c r="A91" s="37">
        <v>85</v>
      </c>
      <c r="B91" s="40">
        <v>6208822</v>
      </c>
      <c r="C91" s="38" t="s">
        <v>248</v>
      </c>
      <c r="D91" s="30" t="s">
        <v>346</v>
      </c>
      <c r="E91" s="36">
        <v>2</v>
      </c>
      <c r="F91" s="14">
        <v>0</v>
      </c>
      <c r="G91" s="14">
        <f t="shared" si="0"/>
        <v>0</v>
      </c>
    </row>
    <row r="92" spans="1:7" ht="22.15" customHeight="1">
      <c r="A92" s="37">
        <v>86</v>
      </c>
      <c r="B92" s="40">
        <v>6060067</v>
      </c>
      <c r="C92" s="38" t="s">
        <v>326</v>
      </c>
      <c r="D92" s="30" t="s">
        <v>346</v>
      </c>
      <c r="E92" s="36">
        <v>2</v>
      </c>
      <c r="F92" s="14">
        <v>0</v>
      </c>
      <c r="G92" s="14">
        <f t="shared" si="0"/>
        <v>0</v>
      </c>
    </row>
    <row r="93" spans="1:7" ht="22.15" customHeight="1">
      <c r="A93" s="37">
        <v>87</v>
      </c>
      <c r="B93" s="40">
        <v>6188275</v>
      </c>
      <c r="C93" s="38" t="s">
        <v>176</v>
      </c>
      <c r="D93" s="30" t="s">
        <v>346</v>
      </c>
      <c r="E93" s="36">
        <v>2</v>
      </c>
      <c r="F93" s="14">
        <v>0</v>
      </c>
      <c r="G93" s="14">
        <f t="shared" si="0"/>
        <v>0</v>
      </c>
    </row>
    <row r="94" spans="1:7" ht="22.15" customHeight="1">
      <c r="A94" s="37">
        <v>88</v>
      </c>
      <c r="B94" s="40">
        <v>6208850</v>
      </c>
      <c r="C94" s="38" t="s">
        <v>275</v>
      </c>
      <c r="D94" s="30" t="s">
        <v>346</v>
      </c>
      <c r="E94" s="36">
        <v>2</v>
      </c>
      <c r="F94" s="14">
        <v>0</v>
      </c>
      <c r="G94" s="14">
        <f t="shared" si="0"/>
        <v>0</v>
      </c>
    </row>
    <row r="95" spans="1:7" ht="22.15" customHeight="1">
      <c r="A95" s="37">
        <v>89</v>
      </c>
      <c r="B95" s="40">
        <v>6208803</v>
      </c>
      <c r="C95" s="38" t="s">
        <v>229</v>
      </c>
      <c r="D95" s="30" t="s">
        <v>346</v>
      </c>
      <c r="E95" s="36">
        <v>2</v>
      </c>
      <c r="F95" s="14">
        <v>0</v>
      </c>
      <c r="G95" s="14">
        <f t="shared" si="0"/>
        <v>0</v>
      </c>
    </row>
    <row r="96" spans="1:7" ht="22.15" customHeight="1">
      <c r="A96" s="37">
        <v>90</v>
      </c>
      <c r="B96" s="40">
        <v>6184862</v>
      </c>
      <c r="C96" s="38" t="s">
        <v>175</v>
      </c>
      <c r="D96" s="30" t="s">
        <v>346</v>
      </c>
      <c r="E96" s="36">
        <v>1</v>
      </c>
      <c r="F96" s="14">
        <v>0</v>
      </c>
      <c r="G96" s="14">
        <f t="shared" si="0"/>
        <v>0</v>
      </c>
    </row>
    <row r="97" spans="1:7" ht="22.15" customHeight="1">
      <c r="A97" s="37">
        <v>91</v>
      </c>
      <c r="B97" s="40">
        <v>6057373</v>
      </c>
      <c r="C97" s="38" t="s">
        <v>101</v>
      </c>
      <c r="D97" s="30" t="s">
        <v>346</v>
      </c>
      <c r="E97" s="36">
        <v>1</v>
      </c>
      <c r="F97" s="14">
        <v>0</v>
      </c>
      <c r="G97" s="14">
        <f t="shared" si="0"/>
        <v>0</v>
      </c>
    </row>
    <row r="98" spans="1:7" ht="22.15" customHeight="1">
      <c r="A98" s="37">
        <v>92</v>
      </c>
      <c r="B98" s="40">
        <v>6057293</v>
      </c>
      <c r="C98" s="38" t="s">
        <v>98</v>
      </c>
      <c r="D98" s="30" t="s">
        <v>346</v>
      </c>
      <c r="E98" s="36">
        <v>1</v>
      </c>
      <c r="F98" s="14">
        <v>0</v>
      </c>
      <c r="G98" s="14">
        <f t="shared" si="0"/>
        <v>0</v>
      </c>
    </row>
    <row r="99" spans="1:7" ht="22.15" customHeight="1">
      <c r="A99" s="37">
        <v>93</v>
      </c>
      <c r="B99" s="40">
        <v>6057058</v>
      </c>
      <c r="C99" s="38" t="s">
        <v>97</v>
      </c>
      <c r="D99" s="30" t="s">
        <v>346</v>
      </c>
      <c r="E99" s="36">
        <v>1</v>
      </c>
      <c r="F99" s="14">
        <v>0</v>
      </c>
      <c r="G99" s="14">
        <f t="shared" si="0"/>
        <v>0</v>
      </c>
    </row>
    <row r="100" spans="1:7" ht="22.15" customHeight="1">
      <c r="A100" s="37">
        <v>94</v>
      </c>
      <c r="B100" s="40">
        <v>6057333</v>
      </c>
      <c r="C100" s="38" t="s">
        <v>100</v>
      </c>
      <c r="D100" s="30" t="s">
        <v>346</v>
      </c>
      <c r="E100" s="36">
        <v>2</v>
      </c>
      <c r="F100" s="14">
        <v>0</v>
      </c>
      <c r="G100" s="14">
        <f t="shared" si="0"/>
        <v>0</v>
      </c>
    </row>
    <row r="101" spans="1:7" ht="22.15" customHeight="1">
      <c r="A101" s="37">
        <v>95</v>
      </c>
      <c r="B101" s="40">
        <v>6057321</v>
      </c>
      <c r="C101" s="38" t="s">
        <v>99</v>
      </c>
      <c r="D101" s="30" t="s">
        <v>346</v>
      </c>
      <c r="E101" s="36">
        <v>2</v>
      </c>
      <c r="F101" s="14">
        <v>0</v>
      </c>
      <c r="G101" s="14">
        <f t="shared" si="0"/>
        <v>0</v>
      </c>
    </row>
    <row r="102" spans="1:7" ht="22.15" customHeight="1">
      <c r="A102" s="37">
        <v>96</v>
      </c>
      <c r="B102" s="40">
        <v>6056771</v>
      </c>
      <c r="C102" s="38" t="s">
        <v>94</v>
      </c>
      <c r="D102" s="30" t="s">
        <v>346</v>
      </c>
      <c r="E102" s="36">
        <v>1</v>
      </c>
      <c r="F102" s="14">
        <v>0</v>
      </c>
      <c r="G102" s="14">
        <f t="shared" si="0"/>
        <v>0</v>
      </c>
    </row>
    <row r="103" spans="1:7" ht="22.15" customHeight="1">
      <c r="A103" s="37">
        <v>97</v>
      </c>
      <c r="B103" s="40">
        <v>6056772</v>
      </c>
      <c r="C103" s="38" t="s">
        <v>95</v>
      </c>
      <c r="D103" s="30" t="s">
        <v>346</v>
      </c>
      <c r="E103" s="36">
        <v>1</v>
      </c>
      <c r="F103" s="14">
        <v>0</v>
      </c>
      <c r="G103" s="14">
        <f t="shared" si="0"/>
        <v>0</v>
      </c>
    </row>
    <row r="104" spans="1:7" ht="22.15" customHeight="1">
      <c r="A104" s="37">
        <v>98</v>
      </c>
      <c r="B104" s="40">
        <v>6206957</v>
      </c>
      <c r="C104" s="38" t="s">
        <v>213</v>
      </c>
      <c r="D104" s="30" t="s">
        <v>346</v>
      </c>
      <c r="E104" s="36">
        <v>2</v>
      </c>
      <c r="F104" s="14">
        <v>0</v>
      </c>
      <c r="G104" s="14">
        <f t="shared" si="0"/>
        <v>0</v>
      </c>
    </row>
    <row r="105" spans="1:7" ht="22.15" customHeight="1">
      <c r="A105" s="37">
        <v>99</v>
      </c>
      <c r="B105" s="40">
        <v>6153335</v>
      </c>
      <c r="C105" s="38" t="s">
        <v>327</v>
      </c>
      <c r="D105" s="30" t="s">
        <v>346</v>
      </c>
      <c r="E105" s="36">
        <v>6</v>
      </c>
      <c r="F105" s="14">
        <v>0</v>
      </c>
      <c r="G105" s="14">
        <f t="shared" si="0"/>
        <v>0</v>
      </c>
    </row>
    <row r="106" spans="1:7" ht="22.15" customHeight="1">
      <c r="A106" s="37">
        <v>100</v>
      </c>
      <c r="B106" s="40">
        <v>6208843</v>
      </c>
      <c r="C106" s="38" t="s">
        <v>268</v>
      </c>
      <c r="D106" s="30" t="s">
        <v>346</v>
      </c>
      <c r="E106" s="36">
        <v>2</v>
      </c>
      <c r="F106" s="14">
        <v>0</v>
      </c>
      <c r="G106" s="14">
        <f t="shared" si="0"/>
        <v>0</v>
      </c>
    </row>
    <row r="107" spans="1:7" ht="22.15" customHeight="1">
      <c r="A107" s="37">
        <v>101</v>
      </c>
      <c r="B107" s="40">
        <v>6208844</v>
      </c>
      <c r="C107" s="38" t="s">
        <v>269</v>
      </c>
      <c r="D107" s="30" t="s">
        <v>346</v>
      </c>
      <c r="E107" s="36">
        <v>2</v>
      </c>
      <c r="F107" s="14">
        <v>0</v>
      </c>
      <c r="G107" s="14">
        <f t="shared" si="0"/>
        <v>0</v>
      </c>
    </row>
    <row r="108" spans="1:7" ht="22.15" customHeight="1">
      <c r="A108" s="37">
        <v>102</v>
      </c>
      <c r="B108" s="40">
        <v>6208861</v>
      </c>
      <c r="C108" s="38" t="s">
        <v>286</v>
      </c>
      <c r="D108" s="30" t="s">
        <v>346</v>
      </c>
      <c r="E108" s="36">
        <v>2</v>
      </c>
      <c r="F108" s="14">
        <v>0</v>
      </c>
      <c r="G108" s="14">
        <f t="shared" si="0"/>
        <v>0</v>
      </c>
    </row>
    <row r="109" spans="1:7" ht="22.15" customHeight="1">
      <c r="A109" s="37">
        <v>103</v>
      </c>
      <c r="B109" s="40">
        <v>6208826</v>
      </c>
      <c r="C109" s="38" t="s">
        <v>252</v>
      </c>
      <c r="D109" s="30" t="s">
        <v>346</v>
      </c>
      <c r="E109" s="36">
        <v>14</v>
      </c>
      <c r="F109" s="14">
        <v>0</v>
      </c>
      <c r="G109" s="14">
        <f t="shared" si="0"/>
        <v>0</v>
      </c>
    </row>
    <row r="110" spans="1:7" ht="22.15" customHeight="1">
      <c r="A110" s="37">
        <v>104</v>
      </c>
      <c r="B110" s="40">
        <v>6054192</v>
      </c>
      <c r="C110" s="38" t="s">
        <v>84</v>
      </c>
      <c r="D110" s="30" t="s">
        <v>346</v>
      </c>
      <c r="E110" s="36">
        <v>1</v>
      </c>
      <c r="F110" s="14">
        <v>0</v>
      </c>
      <c r="G110" s="14">
        <f t="shared" si="0"/>
        <v>0</v>
      </c>
    </row>
    <row r="111" spans="1:7" ht="22.15" customHeight="1">
      <c r="A111" s="37">
        <v>105</v>
      </c>
      <c r="B111" s="40">
        <v>6054284</v>
      </c>
      <c r="C111" s="38" t="s">
        <v>87</v>
      </c>
      <c r="D111" s="30" t="s">
        <v>346</v>
      </c>
      <c r="E111" s="36">
        <v>10</v>
      </c>
      <c r="F111" s="14">
        <v>0</v>
      </c>
      <c r="G111" s="14">
        <f t="shared" si="0"/>
        <v>0</v>
      </c>
    </row>
    <row r="112" spans="1:7" ht="22.15" customHeight="1">
      <c r="A112" s="37">
        <v>106</v>
      </c>
      <c r="B112" s="40">
        <v>6054202</v>
      </c>
      <c r="C112" s="38" t="s">
        <v>85</v>
      </c>
      <c r="D112" s="30" t="s">
        <v>346</v>
      </c>
      <c r="E112" s="36">
        <v>1</v>
      </c>
      <c r="F112" s="14">
        <v>0</v>
      </c>
      <c r="G112" s="14">
        <f t="shared" si="0"/>
        <v>0</v>
      </c>
    </row>
    <row r="113" spans="1:7" ht="22.15" customHeight="1">
      <c r="A113" s="37">
        <v>107</v>
      </c>
      <c r="B113" s="40">
        <v>6054231</v>
      </c>
      <c r="C113" s="38" t="s">
        <v>86</v>
      </c>
      <c r="D113" s="30" t="s">
        <v>346</v>
      </c>
      <c r="E113" s="36">
        <v>2</v>
      </c>
      <c r="F113" s="14">
        <v>0</v>
      </c>
      <c r="G113" s="14">
        <f t="shared" si="0"/>
        <v>0</v>
      </c>
    </row>
    <row r="114" spans="1:7" ht="22.15" customHeight="1">
      <c r="A114" s="37">
        <v>108</v>
      </c>
      <c r="B114" s="40">
        <v>6053534</v>
      </c>
      <c r="C114" s="38" t="s">
        <v>79</v>
      </c>
      <c r="D114" s="30" t="s">
        <v>346</v>
      </c>
      <c r="E114" s="36">
        <v>1</v>
      </c>
      <c r="F114" s="14">
        <v>0</v>
      </c>
      <c r="G114" s="14">
        <f t="shared" si="0"/>
        <v>0</v>
      </c>
    </row>
    <row r="115" spans="1:7" ht="22.15" customHeight="1">
      <c r="A115" s="37">
        <v>109</v>
      </c>
      <c r="B115" s="40">
        <v>6053505</v>
      </c>
      <c r="C115" s="38" t="s">
        <v>78</v>
      </c>
      <c r="D115" s="30" t="s">
        <v>346</v>
      </c>
      <c r="E115" s="36">
        <v>10</v>
      </c>
      <c r="F115" s="14">
        <v>0</v>
      </c>
      <c r="G115" s="14">
        <f t="shared" si="0"/>
        <v>0</v>
      </c>
    </row>
    <row r="116" spans="1:7" ht="22.15" customHeight="1">
      <c r="A116" s="37">
        <v>110</v>
      </c>
      <c r="B116" s="40">
        <v>6053576</v>
      </c>
      <c r="C116" s="38" t="s">
        <v>81</v>
      </c>
      <c r="D116" s="30" t="s">
        <v>346</v>
      </c>
      <c r="E116" s="36">
        <v>2</v>
      </c>
      <c r="F116" s="14">
        <v>0</v>
      </c>
      <c r="G116" s="14">
        <f t="shared" ref="G116:G179" si="1">E116*F116</f>
        <v>0</v>
      </c>
    </row>
    <row r="117" spans="1:7" ht="22.15" customHeight="1">
      <c r="A117" s="37">
        <v>111</v>
      </c>
      <c r="B117" s="40">
        <v>6053634</v>
      </c>
      <c r="C117" s="38" t="s">
        <v>82</v>
      </c>
      <c r="D117" s="30" t="s">
        <v>346</v>
      </c>
      <c r="E117" s="36">
        <v>1</v>
      </c>
      <c r="F117" s="14">
        <v>0</v>
      </c>
      <c r="G117" s="14">
        <f t="shared" si="1"/>
        <v>0</v>
      </c>
    </row>
    <row r="118" spans="1:7" ht="22.15" customHeight="1">
      <c r="A118" s="37">
        <v>112</v>
      </c>
      <c r="B118" s="40">
        <v>6053567</v>
      </c>
      <c r="C118" s="38" t="s">
        <v>80</v>
      </c>
      <c r="D118" s="30" t="s">
        <v>346</v>
      </c>
      <c r="E118" s="36">
        <v>8</v>
      </c>
      <c r="F118" s="14">
        <v>0</v>
      </c>
      <c r="G118" s="14">
        <f t="shared" si="1"/>
        <v>0</v>
      </c>
    </row>
    <row r="119" spans="1:7" ht="22.15" customHeight="1">
      <c r="A119" s="37">
        <v>113</v>
      </c>
      <c r="B119" s="40">
        <v>6053640</v>
      </c>
      <c r="C119" s="38" t="s">
        <v>83</v>
      </c>
      <c r="D119" s="30" t="s">
        <v>346</v>
      </c>
      <c r="E119" s="36">
        <v>2</v>
      </c>
      <c r="F119" s="14">
        <v>0</v>
      </c>
      <c r="G119" s="14">
        <f t="shared" si="1"/>
        <v>0</v>
      </c>
    </row>
    <row r="120" spans="1:7" ht="22.15" customHeight="1">
      <c r="A120" s="37">
        <v>114</v>
      </c>
      <c r="B120" s="40">
        <v>6208824</v>
      </c>
      <c r="C120" s="38" t="s">
        <v>250</v>
      </c>
      <c r="D120" s="30" t="s">
        <v>346</v>
      </c>
      <c r="E120" s="36">
        <v>2</v>
      </c>
      <c r="F120" s="14">
        <v>0</v>
      </c>
      <c r="G120" s="14">
        <f t="shared" si="1"/>
        <v>0</v>
      </c>
    </row>
    <row r="121" spans="1:7" ht="22.15" customHeight="1">
      <c r="A121" s="37">
        <v>115</v>
      </c>
      <c r="B121" s="40">
        <v>6161110</v>
      </c>
      <c r="C121" s="38" t="s">
        <v>161</v>
      </c>
      <c r="D121" s="30" t="s">
        <v>346</v>
      </c>
      <c r="E121" s="36">
        <v>1</v>
      </c>
      <c r="F121" s="14">
        <v>0</v>
      </c>
      <c r="G121" s="14">
        <f t="shared" si="1"/>
        <v>0</v>
      </c>
    </row>
    <row r="122" spans="1:7" ht="22.15" customHeight="1">
      <c r="A122" s="37">
        <v>116</v>
      </c>
      <c r="B122" s="40">
        <v>6208859</v>
      </c>
      <c r="C122" s="38" t="s">
        <v>284</v>
      </c>
      <c r="D122" s="30" t="s">
        <v>346</v>
      </c>
      <c r="E122" s="36">
        <v>10</v>
      </c>
      <c r="F122" s="14">
        <v>0</v>
      </c>
      <c r="G122" s="14">
        <f t="shared" si="1"/>
        <v>0</v>
      </c>
    </row>
    <row r="123" spans="1:7" ht="22.15" customHeight="1">
      <c r="A123" s="37">
        <v>117</v>
      </c>
      <c r="B123" s="40">
        <v>6208823</v>
      </c>
      <c r="C123" s="38" t="s">
        <v>249</v>
      </c>
      <c r="D123" s="30" t="s">
        <v>346</v>
      </c>
      <c r="E123" s="36">
        <v>14</v>
      </c>
      <c r="F123" s="14">
        <v>0</v>
      </c>
      <c r="G123" s="14">
        <f t="shared" si="1"/>
        <v>0</v>
      </c>
    </row>
    <row r="124" spans="1:7" ht="22.15" customHeight="1">
      <c r="A124" s="37">
        <v>118</v>
      </c>
      <c r="B124" s="40">
        <v>6208858</v>
      </c>
      <c r="C124" s="38" t="s">
        <v>283</v>
      </c>
      <c r="D124" s="30" t="s">
        <v>346</v>
      </c>
      <c r="E124" s="36">
        <v>10</v>
      </c>
      <c r="F124" s="14">
        <v>0</v>
      </c>
      <c r="G124" s="14">
        <f t="shared" si="1"/>
        <v>0</v>
      </c>
    </row>
    <row r="125" spans="1:7" ht="22.15" customHeight="1">
      <c r="A125" s="37">
        <v>119</v>
      </c>
      <c r="B125" s="40">
        <v>6161256</v>
      </c>
      <c r="C125" s="38" t="s">
        <v>163</v>
      </c>
      <c r="D125" s="30" t="s">
        <v>346</v>
      </c>
      <c r="E125" s="36">
        <v>2</v>
      </c>
      <c r="F125" s="14">
        <v>0</v>
      </c>
      <c r="G125" s="14">
        <f t="shared" si="1"/>
        <v>0</v>
      </c>
    </row>
    <row r="126" spans="1:7" ht="22.15" customHeight="1">
      <c r="A126" s="37">
        <v>120</v>
      </c>
      <c r="B126" s="40">
        <v>6208860</v>
      </c>
      <c r="C126" s="38" t="s">
        <v>285</v>
      </c>
      <c r="D126" s="30" t="s">
        <v>346</v>
      </c>
      <c r="E126" s="36">
        <v>2</v>
      </c>
      <c r="F126" s="14">
        <v>0</v>
      </c>
      <c r="G126" s="14">
        <f t="shared" si="1"/>
        <v>0</v>
      </c>
    </row>
    <row r="127" spans="1:7" ht="22.15" customHeight="1">
      <c r="A127" s="37">
        <v>121</v>
      </c>
      <c r="B127" s="40">
        <v>6208825</v>
      </c>
      <c r="C127" s="38" t="s">
        <v>251</v>
      </c>
      <c r="D127" s="30" t="s">
        <v>346</v>
      </c>
      <c r="E127" s="36">
        <v>14</v>
      </c>
      <c r="F127" s="14">
        <v>0</v>
      </c>
      <c r="G127" s="14">
        <f t="shared" si="1"/>
        <v>0</v>
      </c>
    </row>
    <row r="128" spans="1:7" ht="22.15" customHeight="1">
      <c r="A128" s="37">
        <v>122</v>
      </c>
      <c r="B128" s="40">
        <v>6208863</v>
      </c>
      <c r="C128" s="38" t="s">
        <v>288</v>
      </c>
      <c r="D128" s="30" t="s">
        <v>346</v>
      </c>
      <c r="E128" s="36">
        <v>10</v>
      </c>
      <c r="F128" s="14">
        <v>0</v>
      </c>
      <c r="G128" s="14">
        <f t="shared" si="1"/>
        <v>0</v>
      </c>
    </row>
    <row r="129" spans="1:7" ht="22.15" customHeight="1">
      <c r="A129" s="37">
        <v>123</v>
      </c>
      <c r="B129" s="40">
        <v>6208827</v>
      </c>
      <c r="C129" s="38" t="s">
        <v>253</v>
      </c>
      <c r="D129" s="30" t="s">
        <v>346</v>
      </c>
      <c r="E129" s="36">
        <v>2</v>
      </c>
      <c r="F129" s="14">
        <v>0</v>
      </c>
      <c r="G129" s="14">
        <f t="shared" si="1"/>
        <v>0</v>
      </c>
    </row>
    <row r="130" spans="1:7" ht="22.15" customHeight="1">
      <c r="A130" s="37">
        <v>124</v>
      </c>
      <c r="B130" s="40">
        <v>6208862</v>
      </c>
      <c r="C130" s="38" t="s">
        <v>287</v>
      </c>
      <c r="D130" s="30" t="s">
        <v>346</v>
      </c>
      <c r="E130" s="36">
        <v>2</v>
      </c>
      <c r="F130" s="14">
        <v>0</v>
      </c>
      <c r="G130" s="14">
        <f t="shared" si="1"/>
        <v>0</v>
      </c>
    </row>
    <row r="131" spans="1:7" ht="22.15" customHeight="1">
      <c r="A131" s="37">
        <v>125</v>
      </c>
      <c r="B131" s="40">
        <v>6206945</v>
      </c>
      <c r="C131" s="38" t="s">
        <v>201</v>
      </c>
      <c r="D131" s="30" t="s">
        <v>346</v>
      </c>
      <c r="E131" s="36">
        <v>1</v>
      </c>
      <c r="F131" s="14">
        <v>0</v>
      </c>
      <c r="G131" s="14">
        <f t="shared" si="1"/>
        <v>0</v>
      </c>
    </row>
    <row r="132" spans="1:7" ht="22.15" customHeight="1">
      <c r="A132" s="37">
        <v>126</v>
      </c>
      <c r="B132" s="40">
        <v>6206941</v>
      </c>
      <c r="C132" s="38" t="s">
        <v>197</v>
      </c>
      <c r="D132" s="30" t="s">
        <v>346</v>
      </c>
      <c r="E132" s="36">
        <v>1</v>
      </c>
      <c r="F132" s="14">
        <v>0</v>
      </c>
      <c r="G132" s="14">
        <f t="shared" si="1"/>
        <v>0</v>
      </c>
    </row>
    <row r="133" spans="1:7" ht="22.15" customHeight="1">
      <c r="A133" s="37">
        <v>127</v>
      </c>
      <c r="B133" s="40">
        <v>6121292</v>
      </c>
      <c r="C133" s="38" t="s">
        <v>141</v>
      </c>
      <c r="D133" s="30" t="s">
        <v>346</v>
      </c>
      <c r="E133" s="36">
        <v>2</v>
      </c>
      <c r="F133" s="14">
        <v>0</v>
      </c>
      <c r="G133" s="14">
        <f t="shared" si="1"/>
        <v>0</v>
      </c>
    </row>
    <row r="134" spans="1:7" ht="22.15" customHeight="1">
      <c r="A134" s="37">
        <v>128</v>
      </c>
      <c r="B134" s="40">
        <v>6046011</v>
      </c>
      <c r="C134" s="38" t="s">
        <v>75</v>
      </c>
      <c r="D134" s="30" t="s">
        <v>346</v>
      </c>
      <c r="E134" s="36">
        <v>2</v>
      </c>
      <c r="F134" s="14">
        <v>0</v>
      </c>
      <c r="G134" s="14">
        <f t="shared" si="1"/>
        <v>0</v>
      </c>
    </row>
    <row r="135" spans="1:7" ht="22.15" customHeight="1">
      <c r="A135" s="37">
        <v>129</v>
      </c>
      <c r="B135" s="40">
        <v>6121297</v>
      </c>
      <c r="C135" s="38" t="s">
        <v>144</v>
      </c>
      <c r="D135" s="30" t="s">
        <v>346</v>
      </c>
      <c r="E135" s="36">
        <v>2</v>
      </c>
      <c r="F135" s="14">
        <v>0</v>
      </c>
      <c r="G135" s="14">
        <f t="shared" si="1"/>
        <v>0</v>
      </c>
    </row>
    <row r="136" spans="1:7" ht="22.15" customHeight="1">
      <c r="A136" s="37">
        <v>130</v>
      </c>
      <c r="B136" s="40">
        <v>6121295</v>
      </c>
      <c r="C136" s="38" t="s">
        <v>143</v>
      </c>
      <c r="D136" s="30" t="s">
        <v>346</v>
      </c>
      <c r="E136" s="36">
        <v>1</v>
      </c>
      <c r="F136" s="14">
        <v>0</v>
      </c>
      <c r="G136" s="14">
        <f t="shared" si="1"/>
        <v>0</v>
      </c>
    </row>
    <row r="137" spans="1:7" ht="22.15" customHeight="1">
      <c r="A137" s="37">
        <v>131</v>
      </c>
      <c r="B137" s="40">
        <v>6121296</v>
      </c>
      <c r="C137" s="38" t="s">
        <v>328</v>
      </c>
      <c r="D137" s="30" t="s">
        <v>346</v>
      </c>
      <c r="E137" s="36">
        <v>1</v>
      </c>
      <c r="F137" s="14">
        <v>0</v>
      </c>
      <c r="G137" s="14">
        <f t="shared" si="1"/>
        <v>0</v>
      </c>
    </row>
    <row r="138" spans="1:7" ht="22.15" customHeight="1">
      <c r="A138" s="37">
        <v>132</v>
      </c>
      <c r="B138" s="40">
        <v>6121293</v>
      </c>
      <c r="C138" s="38" t="s">
        <v>142</v>
      </c>
      <c r="D138" s="30" t="s">
        <v>346</v>
      </c>
      <c r="E138" s="36">
        <v>1</v>
      </c>
      <c r="F138" s="14">
        <v>0</v>
      </c>
      <c r="G138" s="14">
        <f t="shared" si="1"/>
        <v>0</v>
      </c>
    </row>
    <row r="139" spans="1:7" ht="22.15" customHeight="1">
      <c r="A139" s="37">
        <v>133</v>
      </c>
      <c r="B139" s="40">
        <v>6208828</v>
      </c>
      <c r="C139" s="38" t="s">
        <v>254</v>
      </c>
      <c r="D139" s="30" t="s">
        <v>346</v>
      </c>
      <c r="E139" s="36">
        <v>2</v>
      </c>
      <c r="F139" s="14">
        <v>0</v>
      </c>
      <c r="G139" s="14">
        <f t="shared" si="1"/>
        <v>0</v>
      </c>
    </row>
    <row r="140" spans="1:7" ht="22.15" customHeight="1">
      <c r="A140" s="37">
        <v>134</v>
      </c>
      <c r="B140" s="40">
        <v>6208874</v>
      </c>
      <c r="C140" s="38" t="s">
        <v>298</v>
      </c>
      <c r="D140" s="30" t="s">
        <v>346</v>
      </c>
      <c r="E140" s="36">
        <v>4</v>
      </c>
      <c r="F140" s="14">
        <v>0</v>
      </c>
      <c r="G140" s="14">
        <f t="shared" si="1"/>
        <v>0</v>
      </c>
    </row>
    <row r="141" spans="1:7" ht="22.15" customHeight="1">
      <c r="A141" s="37">
        <v>135</v>
      </c>
      <c r="B141" s="40">
        <v>6208847</v>
      </c>
      <c r="C141" s="38" t="s">
        <v>272</v>
      </c>
      <c r="D141" s="30" t="s">
        <v>346</v>
      </c>
      <c r="E141" s="36">
        <v>4</v>
      </c>
      <c r="F141" s="14">
        <v>0</v>
      </c>
      <c r="G141" s="14">
        <f t="shared" si="1"/>
        <v>0</v>
      </c>
    </row>
    <row r="142" spans="1:7" ht="22.15" customHeight="1">
      <c r="A142" s="37">
        <v>136</v>
      </c>
      <c r="B142" s="40">
        <v>6208849</v>
      </c>
      <c r="C142" s="38" t="s">
        <v>274</v>
      </c>
      <c r="D142" s="30" t="s">
        <v>346</v>
      </c>
      <c r="E142" s="36">
        <v>2</v>
      </c>
      <c r="F142" s="14">
        <v>0</v>
      </c>
      <c r="G142" s="14">
        <f t="shared" si="1"/>
        <v>0</v>
      </c>
    </row>
    <row r="143" spans="1:7" ht="22.15" customHeight="1">
      <c r="A143" s="37">
        <v>137</v>
      </c>
      <c r="B143" s="40">
        <v>6208848</v>
      </c>
      <c r="C143" s="38" t="s">
        <v>273</v>
      </c>
      <c r="D143" s="30" t="s">
        <v>346</v>
      </c>
      <c r="E143" s="36">
        <v>2</v>
      </c>
      <c r="F143" s="14">
        <v>0</v>
      </c>
      <c r="G143" s="14">
        <f t="shared" si="1"/>
        <v>0</v>
      </c>
    </row>
    <row r="144" spans="1:7" ht="22.15" customHeight="1">
      <c r="A144" s="37">
        <v>138</v>
      </c>
      <c r="B144" s="40">
        <v>6208845</v>
      </c>
      <c r="C144" s="38" t="s">
        <v>270</v>
      </c>
      <c r="D144" s="30" t="s">
        <v>346</v>
      </c>
      <c r="E144" s="36">
        <v>4</v>
      </c>
      <c r="F144" s="14">
        <v>0</v>
      </c>
      <c r="G144" s="14">
        <f t="shared" si="1"/>
        <v>0</v>
      </c>
    </row>
    <row r="145" spans="1:7" ht="22.15" customHeight="1">
      <c r="A145" s="37">
        <v>139</v>
      </c>
      <c r="B145" s="40">
        <v>6208846</v>
      </c>
      <c r="C145" s="38" t="s">
        <v>271</v>
      </c>
      <c r="D145" s="30" t="s">
        <v>346</v>
      </c>
      <c r="E145" s="36">
        <v>12</v>
      </c>
      <c r="F145" s="14">
        <v>0</v>
      </c>
      <c r="G145" s="14">
        <f t="shared" si="1"/>
        <v>0</v>
      </c>
    </row>
    <row r="146" spans="1:7" ht="22.15" customHeight="1">
      <c r="A146" s="37">
        <v>140</v>
      </c>
      <c r="B146" s="40">
        <v>6208805</v>
      </c>
      <c r="C146" s="38" t="s">
        <v>231</v>
      </c>
      <c r="D146" s="30" t="s">
        <v>346</v>
      </c>
      <c r="E146" s="36">
        <v>4</v>
      </c>
      <c r="F146" s="14">
        <v>0</v>
      </c>
      <c r="G146" s="14">
        <f t="shared" si="1"/>
        <v>0</v>
      </c>
    </row>
    <row r="147" spans="1:7" ht="22.15" customHeight="1">
      <c r="A147" s="37">
        <v>141</v>
      </c>
      <c r="B147" s="40">
        <v>6208808</v>
      </c>
      <c r="C147" s="38" t="s">
        <v>234</v>
      </c>
      <c r="D147" s="30" t="s">
        <v>346</v>
      </c>
      <c r="E147" s="36">
        <v>2</v>
      </c>
      <c r="F147" s="14">
        <v>0</v>
      </c>
      <c r="G147" s="14">
        <f t="shared" si="1"/>
        <v>0</v>
      </c>
    </row>
    <row r="148" spans="1:7" ht="22.15" customHeight="1">
      <c r="A148" s="37">
        <v>142</v>
      </c>
      <c r="B148" s="40">
        <v>6208807</v>
      </c>
      <c r="C148" s="38" t="s">
        <v>233</v>
      </c>
      <c r="D148" s="30" t="s">
        <v>346</v>
      </c>
      <c r="E148" s="36">
        <v>2</v>
      </c>
      <c r="F148" s="14">
        <v>0</v>
      </c>
      <c r="G148" s="14">
        <f t="shared" si="1"/>
        <v>0</v>
      </c>
    </row>
    <row r="149" spans="1:7" ht="22.15" customHeight="1">
      <c r="A149" s="37">
        <v>143</v>
      </c>
      <c r="B149" s="40">
        <v>6233116</v>
      </c>
      <c r="C149" s="38" t="s">
        <v>300</v>
      </c>
      <c r="D149" s="30" t="s">
        <v>346</v>
      </c>
      <c r="E149" s="36">
        <v>4</v>
      </c>
      <c r="F149" s="14">
        <v>0</v>
      </c>
      <c r="G149" s="14">
        <f t="shared" si="1"/>
        <v>0</v>
      </c>
    </row>
    <row r="150" spans="1:7" ht="22.15" customHeight="1">
      <c r="A150" s="37">
        <v>144</v>
      </c>
      <c r="B150" s="40">
        <v>6161262</v>
      </c>
      <c r="C150" s="38" t="s">
        <v>165</v>
      </c>
      <c r="D150" s="30" t="s">
        <v>346</v>
      </c>
      <c r="E150" s="36">
        <v>2</v>
      </c>
      <c r="F150" s="14">
        <v>0</v>
      </c>
      <c r="G150" s="14">
        <f t="shared" si="1"/>
        <v>0</v>
      </c>
    </row>
    <row r="151" spans="1:7" ht="22.15" customHeight="1">
      <c r="A151" s="37">
        <v>145</v>
      </c>
      <c r="B151" s="40">
        <v>6040985</v>
      </c>
      <c r="C151" s="38" t="s">
        <v>71</v>
      </c>
      <c r="D151" s="30" t="s">
        <v>346</v>
      </c>
      <c r="E151" s="36">
        <v>4</v>
      </c>
      <c r="F151" s="14">
        <v>0</v>
      </c>
      <c r="G151" s="14">
        <f t="shared" si="1"/>
        <v>0</v>
      </c>
    </row>
    <row r="152" spans="1:7" ht="22.15" customHeight="1">
      <c r="A152" s="37">
        <v>146</v>
      </c>
      <c r="B152" s="40">
        <v>6040983</v>
      </c>
      <c r="C152" s="38" t="s">
        <v>70</v>
      </c>
      <c r="D152" s="30" t="s">
        <v>346</v>
      </c>
      <c r="E152" s="36">
        <v>4</v>
      </c>
      <c r="F152" s="14">
        <v>0</v>
      </c>
      <c r="G152" s="14">
        <f t="shared" si="1"/>
        <v>0</v>
      </c>
    </row>
    <row r="153" spans="1:7" ht="22.15" customHeight="1">
      <c r="A153" s="37">
        <v>147</v>
      </c>
      <c r="B153" s="40">
        <v>6041040</v>
      </c>
      <c r="C153" s="38" t="s">
        <v>72</v>
      </c>
      <c r="D153" s="30" t="s">
        <v>346</v>
      </c>
      <c r="E153" s="36">
        <v>1</v>
      </c>
      <c r="F153" s="14">
        <v>0</v>
      </c>
      <c r="G153" s="14">
        <f t="shared" si="1"/>
        <v>0</v>
      </c>
    </row>
    <row r="154" spans="1:7" ht="22.15" customHeight="1">
      <c r="A154" s="37">
        <v>148</v>
      </c>
      <c r="B154" s="40">
        <v>6208806</v>
      </c>
      <c r="C154" s="38" t="s">
        <v>232</v>
      </c>
      <c r="D154" s="30" t="s">
        <v>346</v>
      </c>
      <c r="E154" s="36">
        <v>4</v>
      </c>
      <c r="F154" s="14">
        <v>0</v>
      </c>
      <c r="G154" s="14">
        <f t="shared" si="1"/>
        <v>0</v>
      </c>
    </row>
    <row r="155" spans="1:7" ht="22.15" customHeight="1">
      <c r="A155" s="37">
        <v>149</v>
      </c>
      <c r="B155" s="40">
        <v>6208804</v>
      </c>
      <c r="C155" s="38" t="s">
        <v>230</v>
      </c>
      <c r="D155" s="30" t="s">
        <v>346</v>
      </c>
      <c r="E155" s="36">
        <v>14</v>
      </c>
      <c r="F155" s="14">
        <v>0</v>
      </c>
      <c r="G155" s="14">
        <f t="shared" si="1"/>
        <v>0</v>
      </c>
    </row>
    <row r="156" spans="1:7" ht="22.15" customHeight="1">
      <c r="A156" s="37">
        <v>150</v>
      </c>
      <c r="B156" s="40">
        <v>6208814</v>
      </c>
      <c r="C156" s="38" t="s">
        <v>240</v>
      </c>
      <c r="D156" s="30" t="s">
        <v>346</v>
      </c>
      <c r="E156" s="36">
        <v>2</v>
      </c>
      <c r="F156" s="14">
        <v>0</v>
      </c>
      <c r="G156" s="14">
        <f t="shared" si="1"/>
        <v>0</v>
      </c>
    </row>
    <row r="157" spans="1:7" ht="22.15" customHeight="1">
      <c r="A157" s="37">
        <v>151</v>
      </c>
      <c r="B157" s="40">
        <v>6208821</v>
      </c>
      <c r="C157" s="38" t="s">
        <v>247</v>
      </c>
      <c r="D157" s="30" t="s">
        <v>346</v>
      </c>
      <c r="E157" s="36">
        <v>2</v>
      </c>
      <c r="F157" s="14">
        <v>0</v>
      </c>
      <c r="G157" s="14">
        <f t="shared" si="1"/>
        <v>0</v>
      </c>
    </row>
    <row r="158" spans="1:7" ht="22.15" customHeight="1">
      <c r="A158" s="37">
        <v>152</v>
      </c>
      <c r="B158" s="40">
        <v>6208820</v>
      </c>
      <c r="C158" s="38" t="s">
        <v>246</v>
      </c>
      <c r="D158" s="30" t="s">
        <v>346</v>
      </c>
      <c r="E158" s="36">
        <v>2</v>
      </c>
      <c r="F158" s="14">
        <v>0</v>
      </c>
      <c r="G158" s="14">
        <f t="shared" si="1"/>
        <v>0</v>
      </c>
    </row>
    <row r="159" spans="1:7" ht="22.15" customHeight="1">
      <c r="A159" s="37">
        <v>153</v>
      </c>
      <c r="B159" s="40">
        <v>6208819</v>
      </c>
      <c r="C159" s="38" t="s">
        <v>245</v>
      </c>
      <c r="D159" s="30" t="s">
        <v>346</v>
      </c>
      <c r="E159" s="36">
        <v>2</v>
      </c>
      <c r="F159" s="14">
        <v>0</v>
      </c>
      <c r="G159" s="14">
        <f t="shared" si="1"/>
        <v>0</v>
      </c>
    </row>
    <row r="160" spans="1:7" ht="22.15" customHeight="1">
      <c r="A160" s="37">
        <v>154</v>
      </c>
      <c r="B160" s="40">
        <v>6208818</v>
      </c>
      <c r="C160" s="38" t="s">
        <v>244</v>
      </c>
      <c r="D160" s="30" t="s">
        <v>346</v>
      </c>
      <c r="E160" s="36">
        <v>2</v>
      </c>
      <c r="F160" s="14">
        <v>0</v>
      </c>
      <c r="G160" s="14">
        <f t="shared" si="1"/>
        <v>0</v>
      </c>
    </row>
    <row r="161" spans="1:7" ht="22.15" customHeight="1">
      <c r="A161" s="37">
        <v>155</v>
      </c>
      <c r="B161" s="40">
        <v>6208817</v>
      </c>
      <c r="C161" s="38" t="s">
        <v>243</v>
      </c>
      <c r="D161" s="30" t="s">
        <v>346</v>
      </c>
      <c r="E161" s="36">
        <v>2</v>
      </c>
      <c r="F161" s="14">
        <v>0</v>
      </c>
      <c r="G161" s="14">
        <f t="shared" si="1"/>
        <v>0</v>
      </c>
    </row>
    <row r="162" spans="1:7" ht="22.15" customHeight="1">
      <c r="A162" s="37">
        <v>156</v>
      </c>
      <c r="B162" s="40">
        <v>6208816</v>
      </c>
      <c r="C162" s="38" t="s">
        <v>242</v>
      </c>
      <c r="D162" s="30" t="s">
        <v>346</v>
      </c>
      <c r="E162" s="36">
        <v>2</v>
      </c>
      <c r="F162" s="14">
        <v>0</v>
      </c>
      <c r="G162" s="14">
        <f t="shared" si="1"/>
        <v>0</v>
      </c>
    </row>
    <row r="163" spans="1:7" ht="22.15" customHeight="1">
      <c r="A163" s="37">
        <v>157</v>
      </c>
      <c r="B163" s="40">
        <v>6208815</v>
      </c>
      <c r="C163" s="38" t="s">
        <v>241</v>
      </c>
      <c r="D163" s="30" t="s">
        <v>346</v>
      </c>
      <c r="E163" s="36">
        <v>2</v>
      </c>
      <c r="F163" s="14">
        <v>0</v>
      </c>
      <c r="G163" s="14">
        <f t="shared" si="1"/>
        <v>0</v>
      </c>
    </row>
    <row r="164" spans="1:7" ht="22.15" customHeight="1">
      <c r="A164" s="37">
        <v>158</v>
      </c>
      <c r="B164" s="40">
        <v>6031203</v>
      </c>
      <c r="C164" s="38" t="s">
        <v>42</v>
      </c>
      <c r="D164" s="30" t="s">
        <v>346</v>
      </c>
      <c r="E164" s="36">
        <v>1</v>
      </c>
      <c r="F164" s="14">
        <v>0</v>
      </c>
      <c r="G164" s="14">
        <f t="shared" si="1"/>
        <v>0</v>
      </c>
    </row>
    <row r="165" spans="1:7" ht="22.15" customHeight="1">
      <c r="A165" s="37">
        <v>159</v>
      </c>
      <c r="B165" s="40">
        <v>6153241</v>
      </c>
      <c r="C165" s="38" t="s">
        <v>159</v>
      </c>
      <c r="D165" s="30" t="s">
        <v>346</v>
      </c>
      <c r="E165" s="36">
        <v>2</v>
      </c>
      <c r="F165" s="14">
        <v>0</v>
      </c>
      <c r="G165" s="14">
        <f t="shared" si="1"/>
        <v>0</v>
      </c>
    </row>
    <row r="166" spans="1:7" ht="22.15" customHeight="1">
      <c r="A166" s="37">
        <v>160</v>
      </c>
      <c r="B166" s="40">
        <v>6208801</v>
      </c>
      <c r="C166" s="38" t="s">
        <v>227</v>
      </c>
      <c r="D166" s="30" t="s">
        <v>346</v>
      </c>
      <c r="E166" s="36">
        <v>4</v>
      </c>
      <c r="F166" s="14">
        <v>0</v>
      </c>
      <c r="G166" s="14">
        <f t="shared" si="1"/>
        <v>0</v>
      </c>
    </row>
    <row r="167" spans="1:7" ht="22.15" customHeight="1">
      <c r="A167" s="37">
        <v>161</v>
      </c>
      <c r="B167" s="40">
        <v>6208800</v>
      </c>
      <c r="C167" s="38" t="s">
        <v>226</v>
      </c>
      <c r="D167" s="30" t="s">
        <v>346</v>
      </c>
      <c r="E167" s="36">
        <v>4</v>
      </c>
      <c r="F167" s="14">
        <v>0</v>
      </c>
      <c r="G167" s="14">
        <f t="shared" si="1"/>
        <v>0</v>
      </c>
    </row>
    <row r="168" spans="1:7" ht="22.15" customHeight="1">
      <c r="A168" s="37">
        <v>162</v>
      </c>
      <c r="B168" s="40">
        <v>6208802</v>
      </c>
      <c r="C168" s="38" t="s">
        <v>228</v>
      </c>
      <c r="D168" s="30" t="s">
        <v>346</v>
      </c>
      <c r="E168" s="36">
        <v>4</v>
      </c>
      <c r="F168" s="14">
        <v>0</v>
      </c>
      <c r="G168" s="14">
        <f t="shared" si="1"/>
        <v>0</v>
      </c>
    </row>
    <row r="169" spans="1:7" ht="22.15" customHeight="1">
      <c r="A169" s="37">
        <v>163</v>
      </c>
      <c r="B169" s="40">
        <v>6208759</v>
      </c>
      <c r="C169" s="38" t="s">
        <v>225</v>
      </c>
      <c r="D169" s="30" t="s">
        <v>346</v>
      </c>
      <c r="E169" s="36">
        <v>4</v>
      </c>
      <c r="F169" s="14">
        <v>0</v>
      </c>
      <c r="G169" s="14">
        <f t="shared" si="1"/>
        <v>0</v>
      </c>
    </row>
    <row r="170" spans="1:7" ht="22.15" customHeight="1">
      <c r="A170" s="37">
        <v>164</v>
      </c>
      <c r="B170" s="40">
        <v>6206951</v>
      </c>
      <c r="C170" s="38" t="s">
        <v>207</v>
      </c>
      <c r="D170" s="30" t="s">
        <v>346</v>
      </c>
      <c r="E170" s="36">
        <v>1</v>
      </c>
      <c r="F170" s="14">
        <v>0</v>
      </c>
      <c r="G170" s="14">
        <f t="shared" si="1"/>
        <v>0</v>
      </c>
    </row>
    <row r="171" spans="1:7" ht="22.15" customHeight="1">
      <c r="A171" s="37">
        <v>165</v>
      </c>
      <c r="B171" s="40">
        <v>6206959</v>
      </c>
      <c r="C171" s="38" t="s">
        <v>215</v>
      </c>
      <c r="D171" s="30" t="s">
        <v>346</v>
      </c>
      <c r="E171" s="36">
        <v>1</v>
      </c>
      <c r="F171" s="14">
        <v>0</v>
      </c>
      <c r="G171" s="14">
        <f t="shared" si="1"/>
        <v>0</v>
      </c>
    </row>
    <row r="172" spans="1:7" ht="22.15" customHeight="1">
      <c r="A172" s="37">
        <v>166</v>
      </c>
      <c r="B172" s="40">
        <v>6206956</v>
      </c>
      <c r="C172" s="38" t="s">
        <v>212</v>
      </c>
      <c r="D172" s="30" t="s">
        <v>346</v>
      </c>
      <c r="E172" s="36">
        <v>1</v>
      </c>
      <c r="F172" s="14">
        <v>0</v>
      </c>
      <c r="G172" s="14">
        <f t="shared" si="1"/>
        <v>0</v>
      </c>
    </row>
    <row r="173" spans="1:7" ht="22.15" customHeight="1">
      <c r="A173" s="37">
        <v>167</v>
      </c>
      <c r="B173" s="40">
        <v>6153208</v>
      </c>
      <c r="C173" s="38" t="s">
        <v>157</v>
      </c>
      <c r="D173" s="30" t="s">
        <v>346</v>
      </c>
      <c r="E173" s="36">
        <v>4</v>
      </c>
      <c r="F173" s="14">
        <v>0</v>
      </c>
      <c r="G173" s="14">
        <f t="shared" si="1"/>
        <v>0</v>
      </c>
    </row>
    <row r="174" spans="1:7" ht="22.15" customHeight="1">
      <c r="A174" s="37">
        <v>168</v>
      </c>
      <c r="B174" s="40">
        <v>6153236</v>
      </c>
      <c r="C174" s="38" t="s">
        <v>158</v>
      </c>
      <c r="D174" s="30" t="s">
        <v>346</v>
      </c>
      <c r="E174" s="36">
        <v>2</v>
      </c>
      <c r="F174" s="14">
        <v>0</v>
      </c>
      <c r="G174" s="14">
        <f t="shared" si="1"/>
        <v>0</v>
      </c>
    </row>
    <row r="175" spans="1:7" ht="22.15" customHeight="1">
      <c r="A175" s="37">
        <v>169</v>
      </c>
      <c r="B175" s="40">
        <v>6208870</v>
      </c>
      <c r="C175" s="38" t="s">
        <v>295</v>
      </c>
      <c r="D175" s="30" t="s">
        <v>346</v>
      </c>
      <c r="E175" s="36">
        <v>2</v>
      </c>
      <c r="F175" s="14">
        <v>0</v>
      </c>
      <c r="G175" s="14">
        <f t="shared" si="1"/>
        <v>0</v>
      </c>
    </row>
    <row r="176" spans="1:7" ht="22.15" customHeight="1">
      <c r="A176" s="37">
        <v>170</v>
      </c>
      <c r="B176" s="40">
        <v>6208837</v>
      </c>
      <c r="C176" s="38" t="s">
        <v>263</v>
      </c>
      <c r="D176" s="30" t="s">
        <v>346</v>
      </c>
      <c r="E176" s="36">
        <v>2</v>
      </c>
      <c r="F176" s="14">
        <v>0</v>
      </c>
      <c r="G176" s="14">
        <f t="shared" si="1"/>
        <v>0</v>
      </c>
    </row>
    <row r="177" spans="1:7" ht="22.15" customHeight="1">
      <c r="A177" s="37">
        <v>171</v>
      </c>
      <c r="B177" s="40">
        <v>6208871</v>
      </c>
      <c r="C177" s="38" t="s">
        <v>296</v>
      </c>
      <c r="D177" s="30" t="s">
        <v>346</v>
      </c>
      <c r="E177" s="36">
        <v>2</v>
      </c>
      <c r="F177" s="14">
        <v>0</v>
      </c>
      <c r="G177" s="14">
        <f t="shared" si="1"/>
        <v>0</v>
      </c>
    </row>
    <row r="178" spans="1:7" ht="22.15" customHeight="1">
      <c r="A178" s="37">
        <v>172</v>
      </c>
      <c r="B178" s="40">
        <v>6208841</v>
      </c>
      <c r="C178" s="38" t="s">
        <v>267</v>
      </c>
      <c r="D178" s="30" t="s">
        <v>346</v>
      </c>
      <c r="E178" s="36">
        <v>2</v>
      </c>
      <c r="F178" s="14">
        <v>0</v>
      </c>
      <c r="G178" s="14">
        <f t="shared" si="1"/>
        <v>0</v>
      </c>
    </row>
    <row r="179" spans="1:7" ht="22.15" customHeight="1">
      <c r="A179" s="37">
        <v>173</v>
      </c>
      <c r="B179" s="40">
        <v>6208840</v>
      </c>
      <c r="C179" s="38" t="s">
        <v>266</v>
      </c>
      <c r="D179" s="30" t="s">
        <v>346</v>
      </c>
      <c r="E179" s="36">
        <v>14</v>
      </c>
      <c r="F179" s="14">
        <v>0</v>
      </c>
      <c r="G179" s="14">
        <f t="shared" si="1"/>
        <v>0</v>
      </c>
    </row>
    <row r="180" spans="1:7" ht="22.15" customHeight="1">
      <c r="A180" s="37">
        <v>174</v>
      </c>
      <c r="B180" s="40">
        <v>6208869</v>
      </c>
      <c r="C180" s="38" t="s">
        <v>294</v>
      </c>
      <c r="D180" s="30" t="s">
        <v>346</v>
      </c>
      <c r="E180" s="36">
        <v>2</v>
      </c>
      <c r="F180" s="14">
        <v>0</v>
      </c>
      <c r="G180" s="14">
        <f t="shared" ref="G180:G243" si="2">E180*F180</f>
        <v>0</v>
      </c>
    </row>
    <row r="181" spans="1:7" ht="22.15" customHeight="1">
      <c r="A181" s="37">
        <v>175</v>
      </c>
      <c r="B181" s="40">
        <v>6208836</v>
      </c>
      <c r="C181" s="38" t="s">
        <v>262</v>
      </c>
      <c r="D181" s="30" t="s">
        <v>346</v>
      </c>
      <c r="E181" s="36">
        <v>2</v>
      </c>
      <c r="F181" s="14">
        <v>0</v>
      </c>
      <c r="G181" s="14">
        <f t="shared" si="2"/>
        <v>0</v>
      </c>
    </row>
    <row r="182" spans="1:7" ht="22.15" customHeight="1">
      <c r="A182" s="37">
        <v>176</v>
      </c>
      <c r="B182" s="40">
        <v>6208857</v>
      </c>
      <c r="C182" s="38" t="s">
        <v>282</v>
      </c>
      <c r="D182" s="30" t="s">
        <v>346</v>
      </c>
      <c r="E182" s="36">
        <v>10</v>
      </c>
      <c r="F182" s="14">
        <v>0</v>
      </c>
      <c r="G182" s="14">
        <f t="shared" si="2"/>
        <v>0</v>
      </c>
    </row>
    <row r="183" spans="1:7" ht="22.15" customHeight="1">
      <c r="A183" s="37">
        <v>177</v>
      </c>
      <c r="B183" s="40">
        <v>6208873</v>
      </c>
      <c r="C183" s="38" t="s">
        <v>297</v>
      </c>
      <c r="D183" s="30" t="s">
        <v>346</v>
      </c>
      <c r="E183" s="36">
        <v>10</v>
      </c>
      <c r="F183" s="14">
        <v>0</v>
      </c>
      <c r="G183" s="14">
        <f t="shared" si="2"/>
        <v>0</v>
      </c>
    </row>
    <row r="184" spans="1:7" ht="22.15" customHeight="1">
      <c r="A184" s="37">
        <v>178</v>
      </c>
      <c r="B184" s="40">
        <v>6208829</v>
      </c>
      <c r="C184" s="38" t="s">
        <v>255</v>
      </c>
      <c r="D184" s="30" t="s">
        <v>346</v>
      </c>
      <c r="E184" s="36">
        <v>2</v>
      </c>
      <c r="F184" s="14">
        <v>0</v>
      </c>
      <c r="G184" s="14">
        <f t="shared" si="2"/>
        <v>0</v>
      </c>
    </row>
    <row r="185" spans="1:7" ht="22.15" customHeight="1">
      <c r="A185" s="37">
        <v>179</v>
      </c>
      <c r="B185" s="40">
        <v>6208839</v>
      </c>
      <c r="C185" s="38" t="s">
        <v>265</v>
      </c>
      <c r="D185" s="30" t="s">
        <v>346</v>
      </c>
      <c r="E185" s="36">
        <v>2</v>
      </c>
      <c r="F185" s="14">
        <v>0</v>
      </c>
      <c r="G185" s="14">
        <f t="shared" si="2"/>
        <v>0</v>
      </c>
    </row>
    <row r="186" spans="1:7" ht="22.15" customHeight="1">
      <c r="A186" s="37">
        <v>180</v>
      </c>
      <c r="B186" s="40">
        <v>6208868</v>
      </c>
      <c r="C186" s="38" t="s">
        <v>293</v>
      </c>
      <c r="D186" s="30" t="s">
        <v>346</v>
      </c>
      <c r="E186" s="36">
        <v>2</v>
      </c>
      <c r="F186" s="14">
        <v>0</v>
      </c>
      <c r="G186" s="14">
        <f t="shared" si="2"/>
        <v>0</v>
      </c>
    </row>
    <row r="187" spans="1:7" ht="22.15" customHeight="1">
      <c r="A187" s="37">
        <v>181</v>
      </c>
      <c r="B187" s="40">
        <v>6208867</v>
      </c>
      <c r="C187" s="38" t="s">
        <v>292</v>
      </c>
      <c r="D187" s="30" t="s">
        <v>346</v>
      </c>
      <c r="E187" s="36">
        <v>2</v>
      </c>
      <c r="F187" s="14">
        <v>0</v>
      </c>
      <c r="G187" s="14">
        <f t="shared" si="2"/>
        <v>0</v>
      </c>
    </row>
    <row r="188" spans="1:7" ht="22.15" customHeight="1">
      <c r="A188" s="37">
        <v>182</v>
      </c>
      <c r="B188" s="40">
        <v>6206949</v>
      </c>
      <c r="C188" s="38" t="s">
        <v>205</v>
      </c>
      <c r="D188" s="30" t="s">
        <v>346</v>
      </c>
      <c r="E188" s="36">
        <v>2</v>
      </c>
      <c r="F188" s="14">
        <v>0</v>
      </c>
      <c r="G188" s="14">
        <f t="shared" si="2"/>
        <v>0</v>
      </c>
    </row>
    <row r="189" spans="1:7" ht="22.15" customHeight="1">
      <c r="A189" s="37">
        <v>183</v>
      </c>
      <c r="B189" s="40">
        <v>6206955</v>
      </c>
      <c r="C189" s="38" t="s">
        <v>211</v>
      </c>
      <c r="D189" s="30" t="s">
        <v>346</v>
      </c>
      <c r="E189" s="36">
        <v>1</v>
      </c>
      <c r="F189" s="14">
        <v>0</v>
      </c>
      <c r="G189" s="14">
        <f t="shared" si="2"/>
        <v>0</v>
      </c>
    </row>
    <row r="190" spans="1:7" ht="22.15" customHeight="1">
      <c r="A190" s="37">
        <v>184</v>
      </c>
      <c r="B190" s="40">
        <v>6208835</v>
      </c>
      <c r="C190" s="38" t="s">
        <v>261</v>
      </c>
      <c r="D190" s="30" t="s">
        <v>346</v>
      </c>
      <c r="E190" s="36">
        <v>2</v>
      </c>
      <c r="F190" s="14">
        <v>0</v>
      </c>
      <c r="G190" s="14">
        <f t="shared" si="2"/>
        <v>0</v>
      </c>
    </row>
    <row r="191" spans="1:7" ht="22.15" customHeight="1">
      <c r="A191" s="37">
        <v>185</v>
      </c>
      <c r="B191" s="40">
        <v>6193505</v>
      </c>
      <c r="C191" s="38" t="s">
        <v>329</v>
      </c>
      <c r="D191" s="30" t="s">
        <v>346</v>
      </c>
      <c r="E191" s="36">
        <v>1</v>
      </c>
      <c r="F191" s="14">
        <v>0</v>
      </c>
      <c r="G191" s="14">
        <f t="shared" si="2"/>
        <v>0</v>
      </c>
    </row>
    <row r="192" spans="1:7" ht="22.15" customHeight="1">
      <c r="A192" s="37">
        <v>186</v>
      </c>
      <c r="B192" s="40">
        <v>6199467</v>
      </c>
      <c r="C192" s="38" t="s">
        <v>190</v>
      </c>
      <c r="D192" s="30" t="s">
        <v>346</v>
      </c>
      <c r="E192" s="36">
        <v>1</v>
      </c>
      <c r="F192" s="14">
        <v>0</v>
      </c>
      <c r="G192" s="14">
        <f t="shared" si="2"/>
        <v>0</v>
      </c>
    </row>
    <row r="193" spans="1:7" ht="22.15" customHeight="1">
      <c r="A193" s="37">
        <v>187</v>
      </c>
      <c r="B193" s="40">
        <v>6198268</v>
      </c>
      <c r="C193" s="38" t="s">
        <v>187</v>
      </c>
      <c r="D193" s="30" t="s">
        <v>346</v>
      </c>
      <c r="E193" s="36">
        <v>1</v>
      </c>
      <c r="F193" s="14">
        <v>0</v>
      </c>
      <c r="G193" s="14">
        <f t="shared" si="2"/>
        <v>0</v>
      </c>
    </row>
    <row r="194" spans="1:7" ht="22.15" customHeight="1">
      <c r="A194" s="37">
        <v>188</v>
      </c>
      <c r="B194" s="40">
        <v>6161663</v>
      </c>
      <c r="C194" s="38" t="s">
        <v>330</v>
      </c>
      <c r="D194" s="30" t="s">
        <v>346</v>
      </c>
      <c r="E194" s="36">
        <v>1</v>
      </c>
      <c r="F194" s="14">
        <v>0</v>
      </c>
      <c r="G194" s="14">
        <f t="shared" si="2"/>
        <v>0</v>
      </c>
    </row>
    <row r="195" spans="1:7" ht="22.15" customHeight="1">
      <c r="A195" s="37">
        <v>189</v>
      </c>
      <c r="B195" s="40">
        <v>8191735</v>
      </c>
      <c r="C195" s="38" t="s">
        <v>315</v>
      </c>
      <c r="D195" s="30" t="s">
        <v>346</v>
      </c>
      <c r="E195" s="36">
        <v>8</v>
      </c>
      <c r="F195" s="14">
        <v>0</v>
      </c>
      <c r="G195" s="14">
        <f t="shared" si="2"/>
        <v>0</v>
      </c>
    </row>
    <row r="196" spans="1:7" ht="22.15" customHeight="1">
      <c r="A196" s="37">
        <v>190</v>
      </c>
      <c r="B196" s="40">
        <v>6040978</v>
      </c>
      <c r="C196" s="38" t="s">
        <v>69</v>
      </c>
      <c r="D196" s="30" t="s">
        <v>346</v>
      </c>
      <c r="E196" s="36">
        <v>1</v>
      </c>
      <c r="F196" s="14">
        <v>0</v>
      </c>
      <c r="G196" s="14">
        <f t="shared" si="2"/>
        <v>0</v>
      </c>
    </row>
    <row r="197" spans="1:7" ht="22.15" customHeight="1">
      <c r="A197" s="37">
        <v>191</v>
      </c>
      <c r="B197" s="40">
        <v>6058692</v>
      </c>
      <c r="C197" s="38" t="s">
        <v>104</v>
      </c>
      <c r="D197" s="30" t="s">
        <v>346</v>
      </c>
      <c r="E197" s="36">
        <v>1</v>
      </c>
      <c r="F197" s="14">
        <v>0</v>
      </c>
      <c r="G197" s="14">
        <f t="shared" si="2"/>
        <v>0</v>
      </c>
    </row>
    <row r="198" spans="1:7" ht="22.15" customHeight="1">
      <c r="A198" s="37">
        <v>192</v>
      </c>
      <c r="B198" s="40">
        <v>6188276</v>
      </c>
      <c r="C198" s="38" t="s">
        <v>331</v>
      </c>
      <c r="D198" s="30" t="s">
        <v>346</v>
      </c>
      <c r="E198" s="36">
        <v>2</v>
      </c>
      <c r="F198" s="14">
        <v>0</v>
      </c>
      <c r="G198" s="14">
        <f t="shared" si="2"/>
        <v>0</v>
      </c>
    </row>
    <row r="199" spans="1:7" ht="22.15" customHeight="1">
      <c r="A199" s="37">
        <v>193</v>
      </c>
      <c r="B199" s="40">
        <v>6147234</v>
      </c>
      <c r="C199" s="38" t="s">
        <v>332</v>
      </c>
      <c r="D199" s="30" t="s">
        <v>346</v>
      </c>
      <c r="E199" s="36">
        <v>1</v>
      </c>
      <c r="F199" s="14">
        <v>0</v>
      </c>
      <c r="G199" s="14">
        <f t="shared" si="2"/>
        <v>0</v>
      </c>
    </row>
    <row r="200" spans="1:7" ht="22.15" customHeight="1">
      <c r="A200" s="37">
        <v>194</v>
      </c>
      <c r="B200" s="40">
        <v>6039330</v>
      </c>
      <c r="C200" s="38" t="s">
        <v>57</v>
      </c>
      <c r="D200" s="30" t="s">
        <v>346</v>
      </c>
      <c r="E200" s="36">
        <v>1</v>
      </c>
      <c r="F200" s="14">
        <v>0</v>
      </c>
      <c r="G200" s="14">
        <f t="shared" si="2"/>
        <v>0</v>
      </c>
    </row>
    <row r="201" spans="1:7" ht="22.15" customHeight="1">
      <c r="A201" s="37">
        <v>195</v>
      </c>
      <c r="B201" s="40">
        <v>6183631</v>
      </c>
      <c r="C201" s="38" t="s">
        <v>173</v>
      </c>
      <c r="D201" s="30" t="s">
        <v>346</v>
      </c>
      <c r="E201" s="36">
        <v>2</v>
      </c>
      <c r="F201" s="14">
        <v>0</v>
      </c>
      <c r="G201" s="14">
        <f t="shared" si="2"/>
        <v>0</v>
      </c>
    </row>
    <row r="202" spans="1:7" ht="22.15" customHeight="1">
      <c r="A202" s="37">
        <v>196</v>
      </c>
      <c r="B202" s="40">
        <v>6130379</v>
      </c>
      <c r="C202" s="38" t="s">
        <v>146</v>
      </c>
      <c r="D202" s="30" t="s">
        <v>346</v>
      </c>
      <c r="E202" s="36">
        <v>1</v>
      </c>
      <c r="F202" s="14">
        <v>0</v>
      </c>
      <c r="G202" s="14">
        <f t="shared" si="2"/>
        <v>0</v>
      </c>
    </row>
    <row r="203" spans="1:7" ht="22.15" customHeight="1">
      <c r="A203" s="37">
        <v>197</v>
      </c>
      <c r="B203" s="40">
        <v>6058654</v>
      </c>
      <c r="C203" s="38" t="s">
        <v>103</v>
      </c>
      <c r="D203" s="30" t="s">
        <v>346</v>
      </c>
      <c r="E203" s="36">
        <v>1</v>
      </c>
      <c r="F203" s="14">
        <v>0</v>
      </c>
      <c r="G203" s="14">
        <f t="shared" si="2"/>
        <v>0</v>
      </c>
    </row>
    <row r="204" spans="1:7" ht="22.15" customHeight="1">
      <c r="A204" s="37">
        <v>198</v>
      </c>
      <c r="B204" s="40">
        <v>6056468</v>
      </c>
      <c r="C204" s="38" t="s">
        <v>92</v>
      </c>
      <c r="D204" s="30" t="s">
        <v>346</v>
      </c>
      <c r="E204" s="36">
        <v>3</v>
      </c>
      <c r="F204" s="14">
        <v>0</v>
      </c>
      <c r="G204" s="14">
        <f t="shared" si="2"/>
        <v>0</v>
      </c>
    </row>
    <row r="205" spans="1:7" ht="22.15" customHeight="1">
      <c r="A205" s="37">
        <v>199</v>
      </c>
      <c r="B205" s="40">
        <v>6147233</v>
      </c>
      <c r="C205" s="38" t="s">
        <v>333</v>
      </c>
      <c r="D205" s="30" t="s">
        <v>346</v>
      </c>
      <c r="E205" s="36">
        <v>1</v>
      </c>
      <c r="F205" s="14">
        <v>0</v>
      </c>
      <c r="G205" s="14">
        <f t="shared" si="2"/>
        <v>0</v>
      </c>
    </row>
    <row r="206" spans="1:7" ht="22.15" customHeight="1">
      <c r="A206" s="37">
        <v>200</v>
      </c>
      <c r="B206" s="40">
        <v>6038278</v>
      </c>
      <c r="C206" s="38" t="s">
        <v>334</v>
      </c>
      <c r="D206" s="30" t="s">
        <v>346</v>
      </c>
      <c r="E206" s="36">
        <v>1</v>
      </c>
      <c r="F206" s="14">
        <v>0</v>
      </c>
      <c r="G206" s="14">
        <f t="shared" si="2"/>
        <v>0</v>
      </c>
    </row>
    <row r="207" spans="1:7" ht="22.15" customHeight="1">
      <c r="A207" s="37">
        <v>201</v>
      </c>
      <c r="B207" s="40">
        <v>6039271</v>
      </c>
      <c r="C207" s="38" t="s">
        <v>55</v>
      </c>
      <c r="D207" s="30" t="s">
        <v>346</v>
      </c>
      <c r="E207" s="36">
        <v>3</v>
      </c>
      <c r="F207" s="14">
        <v>0</v>
      </c>
      <c r="G207" s="14">
        <f t="shared" si="2"/>
        <v>0</v>
      </c>
    </row>
    <row r="208" spans="1:7" ht="22.15" customHeight="1">
      <c r="A208" s="37">
        <v>202</v>
      </c>
      <c r="B208" s="40">
        <v>6039765</v>
      </c>
      <c r="C208" s="38" t="s">
        <v>66</v>
      </c>
      <c r="D208" s="30" t="s">
        <v>346</v>
      </c>
      <c r="E208" s="36">
        <v>26</v>
      </c>
      <c r="F208" s="14">
        <v>0</v>
      </c>
      <c r="G208" s="14">
        <f t="shared" si="2"/>
        <v>0</v>
      </c>
    </row>
    <row r="209" spans="1:7" ht="22.15" customHeight="1">
      <c r="A209" s="37">
        <v>203</v>
      </c>
      <c r="B209" s="40">
        <v>6202577</v>
      </c>
      <c r="C209" s="38" t="s">
        <v>192</v>
      </c>
      <c r="D209" s="30" t="s">
        <v>346</v>
      </c>
      <c r="E209" s="36">
        <v>1</v>
      </c>
      <c r="F209" s="14">
        <v>0</v>
      </c>
      <c r="G209" s="14">
        <f t="shared" si="2"/>
        <v>0</v>
      </c>
    </row>
    <row r="210" spans="1:7" ht="22.15" customHeight="1">
      <c r="A210" s="37">
        <v>204</v>
      </c>
      <c r="B210" s="40">
        <v>6041557</v>
      </c>
      <c r="C210" s="38" t="s">
        <v>74</v>
      </c>
      <c r="D210" s="30" t="s">
        <v>346</v>
      </c>
      <c r="E210" s="36">
        <v>2</v>
      </c>
      <c r="F210" s="14">
        <v>0</v>
      </c>
      <c r="G210" s="14">
        <f t="shared" si="2"/>
        <v>0</v>
      </c>
    </row>
    <row r="211" spans="1:7" ht="22.15" customHeight="1">
      <c r="A211" s="37">
        <v>205</v>
      </c>
      <c r="B211" s="40">
        <v>6039767</v>
      </c>
      <c r="C211" s="38" t="s">
        <v>67</v>
      </c>
      <c r="D211" s="30" t="s">
        <v>346</v>
      </c>
      <c r="E211" s="36">
        <v>2</v>
      </c>
      <c r="F211" s="14">
        <v>0</v>
      </c>
      <c r="G211" s="14">
        <f t="shared" si="2"/>
        <v>0</v>
      </c>
    </row>
    <row r="212" spans="1:7" ht="22.15" customHeight="1">
      <c r="A212" s="37">
        <v>206</v>
      </c>
      <c r="B212" s="40">
        <v>6147223</v>
      </c>
      <c r="C212" s="38" t="s">
        <v>335</v>
      </c>
      <c r="D212" s="30" t="s">
        <v>346</v>
      </c>
      <c r="E212" s="36">
        <v>1</v>
      </c>
      <c r="F212" s="14">
        <v>0</v>
      </c>
      <c r="G212" s="14">
        <f t="shared" si="2"/>
        <v>0</v>
      </c>
    </row>
    <row r="213" spans="1:7" ht="22.15" customHeight="1">
      <c r="A213" s="37">
        <v>207</v>
      </c>
      <c r="B213" s="40">
        <v>6038273</v>
      </c>
      <c r="C213" s="38" t="s">
        <v>336</v>
      </c>
      <c r="D213" s="30" t="s">
        <v>346</v>
      </c>
      <c r="E213" s="36">
        <v>1</v>
      </c>
      <c r="F213" s="14">
        <v>0</v>
      </c>
      <c r="G213" s="14">
        <f t="shared" si="2"/>
        <v>0</v>
      </c>
    </row>
    <row r="214" spans="1:7" ht="22.15" customHeight="1">
      <c r="A214" s="37">
        <v>208</v>
      </c>
      <c r="B214" s="40">
        <v>6038319</v>
      </c>
      <c r="C214" s="38" t="s">
        <v>337</v>
      </c>
      <c r="D214" s="30" t="s">
        <v>346</v>
      </c>
      <c r="E214" s="36">
        <v>2</v>
      </c>
      <c r="F214" s="14">
        <v>0</v>
      </c>
      <c r="G214" s="14">
        <f t="shared" si="2"/>
        <v>0</v>
      </c>
    </row>
    <row r="215" spans="1:7" ht="22.15" customHeight="1">
      <c r="A215" s="37">
        <v>209</v>
      </c>
      <c r="B215" s="40">
        <v>6038829</v>
      </c>
      <c r="C215" s="38" t="s">
        <v>50</v>
      </c>
      <c r="D215" s="30" t="s">
        <v>346</v>
      </c>
      <c r="E215" s="36">
        <v>2</v>
      </c>
      <c r="F215" s="14">
        <v>0</v>
      </c>
      <c r="G215" s="14">
        <f t="shared" si="2"/>
        <v>0</v>
      </c>
    </row>
    <row r="216" spans="1:7" ht="22.15" customHeight="1">
      <c r="A216" s="37">
        <v>210</v>
      </c>
      <c r="B216" s="40">
        <v>6039489</v>
      </c>
      <c r="C216" s="38" t="s">
        <v>62</v>
      </c>
      <c r="D216" s="30" t="s">
        <v>346</v>
      </c>
      <c r="E216" s="36">
        <v>1</v>
      </c>
      <c r="F216" s="14">
        <v>0</v>
      </c>
      <c r="G216" s="14">
        <f t="shared" si="2"/>
        <v>0</v>
      </c>
    </row>
    <row r="217" spans="1:7" ht="22.15" customHeight="1">
      <c r="A217" s="37">
        <v>211</v>
      </c>
      <c r="B217" s="40">
        <v>6039331</v>
      </c>
      <c r="C217" s="38" t="s">
        <v>58</v>
      </c>
      <c r="D217" s="30" t="s">
        <v>346</v>
      </c>
      <c r="E217" s="36">
        <v>3</v>
      </c>
      <c r="F217" s="14">
        <v>0</v>
      </c>
      <c r="G217" s="14">
        <f t="shared" si="2"/>
        <v>0</v>
      </c>
    </row>
    <row r="218" spans="1:7" ht="22.15" customHeight="1">
      <c r="A218" s="37">
        <v>212</v>
      </c>
      <c r="B218" s="40">
        <v>6039264</v>
      </c>
      <c r="C218" s="38" t="s">
        <v>54</v>
      </c>
      <c r="D218" s="30" t="s">
        <v>346</v>
      </c>
      <c r="E218" s="36">
        <v>1</v>
      </c>
      <c r="F218" s="14">
        <v>0</v>
      </c>
      <c r="G218" s="14">
        <f t="shared" si="2"/>
        <v>0</v>
      </c>
    </row>
    <row r="219" spans="1:7" ht="22.15" customHeight="1">
      <c r="A219" s="37">
        <v>213</v>
      </c>
      <c r="B219" s="40">
        <v>6039438</v>
      </c>
      <c r="C219" s="38" t="s">
        <v>59</v>
      </c>
      <c r="D219" s="30" t="s">
        <v>346</v>
      </c>
      <c r="E219" s="36">
        <v>4</v>
      </c>
      <c r="F219" s="14">
        <v>0</v>
      </c>
      <c r="G219" s="14">
        <f t="shared" si="2"/>
        <v>0</v>
      </c>
    </row>
    <row r="220" spans="1:7" ht="22.15" customHeight="1">
      <c r="A220" s="37">
        <v>214</v>
      </c>
      <c r="B220" s="40">
        <v>6039663</v>
      </c>
      <c r="C220" s="38" t="s">
        <v>63</v>
      </c>
      <c r="D220" s="30" t="s">
        <v>346</v>
      </c>
      <c r="E220" s="36">
        <v>1</v>
      </c>
      <c r="F220" s="14">
        <v>0</v>
      </c>
      <c r="G220" s="14">
        <f t="shared" si="2"/>
        <v>0</v>
      </c>
    </row>
    <row r="221" spans="1:7" ht="22.15" customHeight="1">
      <c r="A221" s="37">
        <v>215</v>
      </c>
      <c r="B221" s="40">
        <v>6065606</v>
      </c>
      <c r="C221" s="38" t="s">
        <v>113</v>
      </c>
      <c r="D221" s="30" t="s">
        <v>346</v>
      </c>
      <c r="E221" s="36">
        <v>2</v>
      </c>
      <c r="F221" s="14">
        <v>0</v>
      </c>
      <c r="G221" s="14">
        <f t="shared" si="2"/>
        <v>0</v>
      </c>
    </row>
    <row r="222" spans="1:7" ht="22.15" customHeight="1">
      <c r="A222" s="37">
        <v>216</v>
      </c>
      <c r="B222" s="40">
        <v>6039756</v>
      </c>
      <c r="C222" s="38" t="s">
        <v>65</v>
      </c>
      <c r="D222" s="30" t="s">
        <v>346</v>
      </c>
      <c r="E222" s="36">
        <v>26</v>
      </c>
      <c r="F222" s="14">
        <v>0</v>
      </c>
      <c r="G222" s="14">
        <f t="shared" si="2"/>
        <v>0</v>
      </c>
    </row>
    <row r="223" spans="1:7" ht="22.15" customHeight="1">
      <c r="A223" s="37">
        <v>217</v>
      </c>
      <c r="B223" s="40">
        <v>6038548</v>
      </c>
      <c r="C223" s="38" t="s">
        <v>338</v>
      </c>
      <c r="D223" s="30" t="s">
        <v>346</v>
      </c>
      <c r="E223" s="36">
        <v>1</v>
      </c>
      <c r="F223" s="14">
        <v>0</v>
      </c>
      <c r="G223" s="14">
        <f t="shared" si="2"/>
        <v>0</v>
      </c>
    </row>
    <row r="224" spans="1:7" ht="22.15" customHeight="1">
      <c r="A224" s="37">
        <v>218</v>
      </c>
      <c r="B224" s="40">
        <v>6038275</v>
      </c>
      <c r="C224" s="38" t="s">
        <v>46</v>
      </c>
      <c r="D224" s="30" t="s">
        <v>346</v>
      </c>
      <c r="E224" s="36">
        <v>1</v>
      </c>
      <c r="F224" s="14">
        <v>0</v>
      </c>
      <c r="G224" s="14">
        <f t="shared" si="2"/>
        <v>0</v>
      </c>
    </row>
    <row r="225" spans="1:7" ht="22.15" customHeight="1">
      <c r="A225" s="37">
        <v>219</v>
      </c>
      <c r="B225" s="40">
        <v>6039720</v>
      </c>
      <c r="C225" s="38" t="s">
        <v>339</v>
      </c>
      <c r="D225" s="30" t="s">
        <v>346</v>
      </c>
      <c r="E225" s="36">
        <v>2</v>
      </c>
      <c r="F225" s="14">
        <v>0</v>
      </c>
      <c r="G225" s="14">
        <f t="shared" si="2"/>
        <v>0</v>
      </c>
    </row>
    <row r="226" spans="1:7" ht="22.15" customHeight="1">
      <c r="A226" s="37">
        <v>220</v>
      </c>
      <c r="B226" s="40">
        <v>6206944</v>
      </c>
      <c r="C226" s="38" t="s">
        <v>200</v>
      </c>
      <c r="D226" s="30" t="s">
        <v>346</v>
      </c>
      <c r="E226" s="36">
        <v>1</v>
      </c>
      <c r="F226" s="14">
        <v>0</v>
      </c>
      <c r="G226" s="14">
        <f t="shared" si="2"/>
        <v>0</v>
      </c>
    </row>
    <row r="227" spans="1:7" ht="22.15" customHeight="1">
      <c r="A227" s="37">
        <v>221</v>
      </c>
      <c r="B227" s="40">
        <v>6038579</v>
      </c>
      <c r="C227" s="38" t="s">
        <v>340</v>
      </c>
      <c r="D227" s="30" t="s">
        <v>346</v>
      </c>
      <c r="E227" s="36">
        <v>8</v>
      </c>
      <c r="F227" s="14">
        <v>0</v>
      </c>
      <c r="G227" s="14">
        <f t="shared" si="2"/>
        <v>0</v>
      </c>
    </row>
    <row r="228" spans="1:7" ht="22.15" customHeight="1">
      <c r="A228" s="37">
        <v>222</v>
      </c>
      <c r="B228" s="40">
        <v>6038239</v>
      </c>
      <c r="C228" s="38" t="s">
        <v>45</v>
      </c>
      <c r="D228" s="30" t="s">
        <v>346</v>
      </c>
      <c r="E228" s="36">
        <v>1</v>
      </c>
      <c r="F228" s="14">
        <v>0</v>
      </c>
      <c r="G228" s="14">
        <f t="shared" si="2"/>
        <v>0</v>
      </c>
    </row>
    <row r="229" spans="1:7" ht="22.15" customHeight="1">
      <c r="A229" s="37">
        <v>223</v>
      </c>
      <c r="B229" s="40">
        <v>6202595</v>
      </c>
      <c r="C229" s="38" t="s">
        <v>194</v>
      </c>
      <c r="D229" s="30" t="s">
        <v>346</v>
      </c>
      <c r="E229" s="36">
        <v>6</v>
      </c>
      <c r="F229" s="14">
        <v>0</v>
      </c>
      <c r="G229" s="14">
        <f t="shared" si="2"/>
        <v>0</v>
      </c>
    </row>
    <row r="230" spans="1:7" ht="22.15" customHeight="1">
      <c r="A230" s="37">
        <v>224</v>
      </c>
      <c r="B230" s="40">
        <v>6056696</v>
      </c>
      <c r="C230" s="38" t="s">
        <v>93</v>
      </c>
      <c r="D230" s="30" t="s">
        <v>346</v>
      </c>
      <c r="E230" s="36">
        <v>10</v>
      </c>
      <c r="F230" s="14">
        <v>0</v>
      </c>
      <c r="G230" s="14">
        <f t="shared" si="2"/>
        <v>0</v>
      </c>
    </row>
    <row r="231" spans="1:7" ht="22.15" customHeight="1">
      <c r="A231" s="37">
        <v>225</v>
      </c>
      <c r="B231" s="40">
        <v>6039683</v>
      </c>
      <c r="C231" s="38" t="s">
        <v>64</v>
      </c>
      <c r="D231" s="30" t="s">
        <v>346</v>
      </c>
      <c r="E231" s="36">
        <v>2</v>
      </c>
      <c r="F231" s="14">
        <v>0</v>
      </c>
      <c r="G231" s="14">
        <f t="shared" si="2"/>
        <v>0</v>
      </c>
    </row>
    <row r="232" spans="1:7" ht="22.15" customHeight="1">
      <c r="A232" s="37">
        <v>226</v>
      </c>
      <c r="B232" s="40">
        <v>6038550</v>
      </c>
      <c r="C232" s="38" t="s">
        <v>49</v>
      </c>
      <c r="D232" s="30" t="s">
        <v>346</v>
      </c>
      <c r="E232" s="36">
        <v>1</v>
      </c>
      <c r="F232" s="14">
        <v>0</v>
      </c>
      <c r="G232" s="14">
        <f t="shared" si="2"/>
        <v>0</v>
      </c>
    </row>
    <row r="233" spans="1:7" ht="22.15" customHeight="1">
      <c r="A233" s="37">
        <v>227</v>
      </c>
      <c r="B233" s="40">
        <v>6041427</v>
      </c>
      <c r="C233" s="38" t="s">
        <v>73</v>
      </c>
      <c r="D233" s="30" t="s">
        <v>346</v>
      </c>
      <c r="E233" s="36">
        <v>5</v>
      </c>
      <c r="F233" s="14">
        <v>0</v>
      </c>
      <c r="G233" s="14">
        <f t="shared" si="2"/>
        <v>0</v>
      </c>
    </row>
    <row r="234" spans="1:7" ht="22.15" customHeight="1">
      <c r="A234" s="37">
        <v>228</v>
      </c>
      <c r="B234" s="40">
        <v>6147244</v>
      </c>
      <c r="C234" s="38" t="s">
        <v>154</v>
      </c>
      <c r="D234" s="30" t="s">
        <v>346</v>
      </c>
      <c r="E234" s="36">
        <v>3</v>
      </c>
      <c r="F234" s="14">
        <v>0</v>
      </c>
      <c r="G234" s="14">
        <f t="shared" si="2"/>
        <v>0</v>
      </c>
    </row>
    <row r="235" spans="1:7" ht="22.15" customHeight="1">
      <c r="A235" s="37">
        <v>229</v>
      </c>
      <c r="B235" s="40">
        <v>6039586</v>
      </c>
      <c r="C235" s="38" t="s">
        <v>341</v>
      </c>
      <c r="D235" s="30" t="s">
        <v>346</v>
      </c>
      <c r="E235" s="36">
        <v>2</v>
      </c>
      <c r="F235" s="14">
        <v>0</v>
      </c>
      <c r="G235" s="14">
        <f t="shared" si="2"/>
        <v>0</v>
      </c>
    </row>
    <row r="236" spans="1:7" ht="22.15" customHeight="1">
      <c r="A236" s="37">
        <v>230</v>
      </c>
      <c r="B236" s="40">
        <v>8111019</v>
      </c>
      <c r="C236" s="38" t="s">
        <v>313</v>
      </c>
      <c r="D236" s="30" t="s">
        <v>346</v>
      </c>
      <c r="E236" s="36">
        <v>6</v>
      </c>
      <c r="F236" s="14">
        <v>0</v>
      </c>
      <c r="G236" s="14">
        <f t="shared" si="2"/>
        <v>0</v>
      </c>
    </row>
    <row r="237" spans="1:7" ht="22.15" customHeight="1">
      <c r="A237" s="37">
        <v>231</v>
      </c>
      <c r="B237" s="40">
        <v>6147227</v>
      </c>
      <c r="C237" s="38" t="s">
        <v>152</v>
      </c>
      <c r="D237" s="30" t="s">
        <v>346</v>
      </c>
      <c r="E237" s="36">
        <v>1</v>
      </c>
      <c r="F237" s="14">
        <v>0</v>
      </c>
      <c r="G237" s="14">
        <f t="shared" si="2"/>
        <v>0</v>
      </c>
    </row>
    <row r="238" spans="1:7" ht="22.15" customHeight="1">
      <c r="A238" s="37">
        <v>232</v>
      </c>
      <c r="B238" s="40">
        <v>6206960</v>
      </c>
      <c r="C238" s="38" t="s">
        <v>216</v>
      </c>
      <c r="D238" s="30" t="s">
        <v>346</v>
      </c>
      <c r="E238" s="36">
        <v>1</v>
      </c>
      <c r="F238" s="14">
        <v>0</v>
      </c>
      <c r="G238" s="14">
        <f t="shared" si="2"/>
        <v>0</v>
      </c>
    </row>
    <row r="239" spans="1:7" ht="22.15" customHeight="1">
      <c r="A239" s="37">
        <v>233</v>
      </c>
      <c r="B239" s="40">
        <v>6147232</v>
      </c>
      <c r="C239" s="38" t="s">
        <v>342</v>
      </c>
      <c r="D239" s="30" t="s">
        <v>346</v>
      </c>
      <c r="E239" s="36">
        <v>1</v>
      </c>
      <c r="F239" s="14">
        <v>0</v>
      </c>
      <c r="G239" s="14">
        <f t="shared" si="2"/>
        <v>0</v>
      </c>
    </row>
    <row r="240" spans="1:7" ht="22.15" customHeight="1">
      <c r="A240" s="37">
        <v>234</v>
      </c>
      <c r="B240" s="40">
        <v>6068716</v>
      </c>
      <c r="C240" s="38" t="s">
        <v>115</v>
      </c>
      <c r="D240" s="30" t="s">
        <v>346</v>
      </c>
      <c r="E240" s="36">
        <v>6</v>
      </c>
      <c r="F240" s="14">
        <v>0</v>
      </c>
      <c r="G240" s="14">
        <f t="shared" si="2"/>
        <v>0</v>
      </c>
    </row>
    <row r="241" spans="1:7" ht="22.15" customHeight="1">
      <c r="A241" s="37">
        <v>235</v>
      </c>
      <c r="B241" s="40">
        <v>6068718</v>
      </c>
      <c r="C241" s="38" t="s">
        <v>116</v>
      </c>
      <c r="D241" s="30" t="s">
        <v>346</v>
      </c>
      <c r="E241" s="36">
        <v>1</v>
      </c>
      <c r="F241" s="14">
        <v>0</v>
      </c>
      <c r="G241" s="14">
        <f t="shared" si="2"/>
        <v>0</v>
      </c>
    </row>
    <row r="242" spans="1:7" ht="22.15" customHeight="1">
      <c r="A242" s="37">
        <v>236</v>
      </c>
      <c r="B242" s="40">
        <v>6147231</v>
      </c>
      <c r="C242" s="38" t="s">
        <v>153</v>
      </c>
      <c r="D242" s="30" t="s">
        <v>346</v>
      </c>
      <c r="E242" s="36">
        <v>2</v>
      </c>
      <c r="F242" s="14">
        <v>0</v>
      </c>
      <c r="G242" s="14">
        <f t="shared" si="2"/>
        <v>0</v>
      </c>
    </row>
    <row r="243" spans="1:7" ht="22.15" customHeight="1">
      <c r="A243" s="37">
        <v>237</v>
      </c>
      <c r="B243" s="40">
        <v>6067792</v>
      </c>
      <c r="C243" s="38" t="s">
        <v>114</v>
      </c>
      <c r="D243" s="30" t="s">
        <v>346</v>
      </c>
      <c r="E243" s="36">
        <v>7</v>
      </c>
      <c r="F243" s="14">
        <v>0</v>
      </c>
      <c r="G243" s="14">
        <f t="shared" si="2"/>
        <v>0</v>
      </c>
    </row>
    <row r="244" spans="1:7" ht="22.15" customHeight="1">
      <c r="A244" s="37">
        <v>238</v>
      </c>
      <c r="B244" s="40">
        <v>6056966</v>
      </c>
      <c r="C244" s="38" t="s">
        <v>96</v>
      </c>
      <c r="D244" s="30" t="s">
        <v>346</v>
      </c>
      <c r="E244" s="36">
        <v>1</v>
      </c>
      <c r="F244" s="14">
        <v>0</v>
      </c>
      <c r="G244" s="14">
        <f t="shared" ref="G244:G307" si="3">E244*F244</f>
        <v>0</v>
      </c>
    </row>
    <row r="245" spans="1:7" ht="22.15" customHeight="1">
      <c r="A245" s="37">
        <v>239</v>
      </c>
      <c r="B245" s="40">
        <v>6073784</v>
      </c>
      <c r="C245" s="38" t="s">
        <v>128</v>
      </c>
      <c r="D245" s="30" t="s">
        <v>346</v>
      </c>
      <c r="E245" s="36">
        <v>1</v>
      </c>
      <c r="F245" s="14">
        <v>0</v>
      </c>
      <c r="G245" s="14">
        <f t="shared" si="3"/>
        <v>0</v>
      </c>
    </row>
    <row r="246" spans="1:7" ht="22.15" customHeight="1">
      <c r="A246" s="37">
        <v>240</v>
      </c>
      <c r="B246" s="40">
        <v>6206950</v>
      </c>
      <c r="C246" s="38" t="s">
        <v>206</v>
      </c>
      <c r="D246" s="30" t="s">
        <v>346</v>
      </c>
      <c r="E246" s="36">
        <v>1</v>
      </c>
      <c r="F246" s="14">
        <v>0</v>
      </c>
      <c r="G246" s="14">
        <f t="shared" si="3"/>
        <v>0</v>
      </c>
    </row>
    <row r="247" spans="1:7" ht="22.15" customHeight="1">
      <c r="A247" s="37">
        <v>241</v>
      </c>
      <c r="B247" s="40">
        <v>6191293</v>
      </c>
      <c r="C247" s="38" t="s">
        <v>180</v>
      </c>
      <c r="D247" s="30" t="s">
        <v>346</v>
      </c>
      <c r="E247" s="36">
        <v>2</v>
      </c>
      <c r="F247" s="14">
        <v>0</v>
      </c>
      <c r="G247" s="14">
        <f t="shared" si="3"/>
        <v>0</v>
      </c>
    </row>
    <row r="248" spans="1:7" ht="22.15" customHeight="1">
      <c r="A248" s="37">
        <v>242</v>
      </c>
      <c r="B248" s="40">
        <v>6191294</v>
      </c>
      <c r="C248" s="38" t="s">
        <v>181</v>
      </c>
      <c r="D248" s="30" t="s">
        <v>346</v>
      </c>
      <c r="E248" s="36">
        <v>2</v>
      </c>
      <c r="F248" s="14">
        <v>0</v>
      </c>
      <c r="G248" s="14">
        <f t="shared" si="3"/>
        <v>0</v>
      </c>
    </row>
    <row r="249" spans="1:7" ht="22.15" customHeight="1">
      <c r="A249" s="37">
        <v>243</v>
      </c>
      <c r="B249" s="40">
        <v>6191291</v>
      </c>
      <c r="C249" s="38" t="s">
        <v>179</v>
      </c>
      <c r="D249" s="30" t="s">
        <v>346</v>
      </c>
      <c r="E249" s="36">
        <v>2</v>
      </c>
      <c r="F249" s="14">
        <v>0</v>
      </c>
      <c r="G249" s="14">
        <f t="shared" si="3"/>
        <v>0</v>
      </c>
    </row>
    <row r="250" spans="1:7" ht="22.15" customHeight="1">
      <c r="A250" s="37">
        <v>244</v>
      </c>
      <c r="B250" s="40">
        <v>6191292</v>
      </c>
      <c r="C250" s="38" t="s">
        <v>343</v>
      </c>
      <c r="D250" s="30" t="s">
        <v>346</v>
      </c>
      <c r="E250" s="36">
        <v>2</v>
      </c>
      <c r="F250" s="14">
        <v>0</v>
      </c>
      <c r="G250" s="14">
        <f t="shared" si="3"/>
        <v>0</v>
      </c>
    </row>
    <row r="251" spans="1:7" ht="22.15" customHeight="1">
      <c r="A251" s="37">
        <v>245</v>
      </c>
      <c r="B251" s="40">
        <v>6065297</v>
      </c>
      <c r="C251" s="38" t="s">
        <v>109</v>
      </c>
      <c r="D251" s="30" t="s">
        <v>346</v>
      </c>
      <c r="E251" s="36">
        <v>2</v>
      </c>
      <c r="F251" s="14">
        <v>0</v>
      </c>
      <c r="G251" s="14">
        <f t="shared" si="3"/>
        <v>0</v>
      </c>
    </row>
    <row r="252" spans="1:7" ht="22.15" customHeight="1">
      <c r="A252" s="37">
        <v>246</v>
      </c>
      <c r="B252" s="40">
        <v>6065300</v>
      </c>
      <c r="C252" s="38" t="s">
        <v>110</v>
      </c>
      <c r="D252" s="30" t="s">
        <v>346</v>
      </c>
      <c r="E252" s="36">
        <v>2</v>
      </c>
      <c r="F252" s="14">
        <v>0</v>
      </c>
      <c r="G252" s="14">
        <f t="shared" si="3"/>
        <v>0</v>
      </c>
    </row>
    <row r="253" spans="1:7" ht="22.15" customHeight="1">
      <c r="A253" s="37">
        <v>247</v>
      </c>
      <c r="B253" s="40">
        <v>6191289</v>
      </c>
      <c r="C253" s="38" t="s">
        <v>178</v>
      </c>
      <c r="D253" s="30" t="s">
        <v>346</v>
      </c>
      <c r="E253" s="36">
        <v>2</v>
      </c>
      <c r="F253" s="14">
        <v>0</v>
      </c>
      <c r="G253" s="14">
        <f t="shared" si="3"/>
        <v>0</v>
      </c>
    </row>
    <row r="254" spans="1:7" ht="22.15" customHeight="1">
      <c r="A254" s="37">
        <v>248</v>
      </c>
      <c r="B254" s="40">
        <v>6191288</v>
      </c>
      <c r="C254" s="38" t="s">
        <v>177</v>
      </c>
      <c r="D254" s="30" t="s">
        <v>346</v>
      </c>
      <c r="E254" s="36">
        <v>4</v>
      </c>
      <c r="F254" s="14">
        <v>0</v>
      </c>
      <c r="G254" s="14">
        <f t="shared" si="3"/>
        <v>0</v>
      </c>
    </row>
    <row r="255" spans="1:7" ht="22.15" customHeight="1">
      <c r="A255" s="37">
        <v>249</v>
      </c>
      <c r="B255" s="40">
        <v>6191295</v>
      </c>
      <c r="C255" s="38" t="s">
        <v>182</v>
      </c>
      <c r="D255" s="30" t="s">
        <v>346</v>
      </c>
      <c r="E255" s="36">
        <v>4</v>
      </c>
      <c r="F255" s="14">
        <v>0</v>
      </c>
      <c r="G255" s="14">
        <f t="shared" si="3"/>
        <v>0</v>
      </c>
    </row>
    <row r="256" spans="1:7" ht="22.15" customHeight="1">
      <c r="A256" s="37">
        <v>250</v>
      </c>
      <c r="B256" s="40">
        <v>6147213</v>
      </c>
      <c r="C256" s="38" t="s">
        <v>151</v>
      </c>
      <c r="D256" s="30" t="s">
        <v>346</v>
      </c>
      <c r="E256" s="36">
        <v>4</v>
      </c>
      <c r="F256" s="14">
        <v>0</v>
      </c>
      <c r="G256" s="14">
        <f t="shared" si="3"/>
        <v>0</v>
      </c>
    </row>
    <row r="257" spans="1:7" ht="22.15" customHeight="1">
      <c r="A257" s="37">
        <v>251</v>
      </c>
      <c r="B257" s="40">
        <v>6065310</v>
      </c>
      <c r="C257" s="38" t="s">
        <v>111</v>
      </c>
      <c r="D257" s="30" t="s">
        <v>346</v>
      </c>
      <c r="E257" s="36">
        <v>4</v>
      </c>
      <c r="F257" s="14">
        <v>0</v>
      </c>
      <c r="G257" s="14">
        <f t="shared" si="3"/>
        <v>0</v>
      </c>
    </row>
    <row r="258" spans="1:7" ht="22.15" customHeight="1">
      <c r="A258" s="37">
        <v>252</v>
      </c>
      <c r="B258" s="40">
        <v>6208834</v>
      </c>
      <c r="C258" s="38" t="s">
        <v>260</v>
      </c>
      <c r="D258" s="30" t="s">
        <v>346</v>
      </c>
      <c r="E258" s="36">
        <v>2</v>
      </c>
      <c r="F258" s="14">
        <v>0</v>
      </c>
      <c r="G258" s="14">
        <f t="shared" si="3"/>
        <v>0</v>
      </c>
    </row>
    <row r="259" spans="1:7" ht="22.15" customHeight="1">
      <c r="A259" s="37">
        <v>253</v>
      </c>
      <c r="B259" s="40">
        <v>6208866</v>
      </c>
      <c r="C259" s="38" t="s">
        <v>291</v>
      </c>
      <c r="D259" s="30" t="s">
        <v>346</v>
      </c>
      <c r="E259" s="36">
        <v>2</v>
      </c>
      <c r="F259" s="14">
        <v>0</v>
      </c>
      <c r="G259" s="14">
        <f t="shared" si="3"/>
        <v>0</v>
      </c>
    </row>
    <row r="260" spans="1:7" ht="22.15" customHeight="1">
      <c r="A260" s="37">
        <v>254</v>
      </c>
      <c r="B260" s="40">
        <v>6206961</v>
      </c>
      <c r="C260" s="38" t="s">
        <v>217</v>
      </c>
      <c r="D260" s="30" t="s">
        <v>346</v>
      </c>
      <c r="E260" s="36">
        <v>1</v>
      </c>
      <c r="F260" s="14">
        <v>0</v>
      </c>
      <c r="G260" s="14">
        <f t="shared" si="3"/>
        <v>0</v>
      </c>
    </row>
    <row r="261" spans="1:7" ht="22.15" customHeight="1">
      <c r="A261" s="37">
        <v>255</v>
      </c>
      <c r="B261" s="40">
        <v>6206962</v>
      </c>
      <c r="C261" s="38" t="s">
        <v>218</v>
      </c>
      <c r="D261" s="30" t="s">
        <v>346</v>
      </c>
      <c r="E261" s="36">
        <v>1</v>
      </c>
      <c r="F261" s="14">
        <v>0</v>
      </c>
      <c r="G261" s="14">
        <f t="shared" si="3"/>
        <v>0</v>
      </c>
    </row>
    <row r="262" spans="1:7" ht="22.15" customHeight="1">
      <c r="A262" s="37">
        <v>256</v>
      </c>
      <c r="B262" s="40">
        <v>6206963</v>
      </c>
      <c r="C262" s="38" t="s">
        <v>219</v>
      </c>
      <c r="D262" s="30" t="s">
        <v>346</v>
      </c>
      <c r="E262" s="36">
        <v>2</v>
      </c>
      <c r="F262" s="14">
        <v>0</v>
      </c>
      <c r="G262" s="14">
        <f t="shared" si="3"/>
        <v>0</v>
      </c>
    </row>
    <row r="263" spans="1:7" ht="22.15" customHeight="1">
      <c r="A263" s="37">
        <v>257</v>
      </c>
      <c r="B263" s="40">
        <v>6206964</v>
      </c>
      <c r="C263" s="38" t="s">
        <v>220</v>
      </c>
      <c r="D263" s="30" t="s">
        <v>346</v>
      </c>
      <c r="E263" s="36">
        <v>2</v>
      </c>
      <c r="F263" s="14">
        <v>0</v>
      </c>
      <c r="G263" s="14">
        <f t="shared" si="3"/>
        <v>0</v>
      </c>
    </row>
    <row r="264" spans="1:7" ht="22.15" customHeight="1">
      <c r="A264" s="37">
        <v>258</v>
      </c>
      <c r="B264" s="40">
        <v>6206965</v>
      </c>
      <c r="C264" s="38" t="s">
        <v>221</v>
      </c>
      <c r="D264" s="30" t="s">
        <v>346</v>
      </c>
      <c r="E264" s="36">
        <v>2</v>
      </c>
      <c r="F264" s="14">
        <v>0</v>
      </c>
      <c r="G264" s="14">
        <f t="shared" si="3"/>
        <v>0</v>
      </c>
    </row>
    <row r="265" spans="1:7" ht="22.15" customHeight="1">
      <c r="A265" s="37">
        <v>259</v>
      </c>
      <c r="B265" s="40">
        <v>6208865</v>
      </c>
      <c r="C265" s="38" t="s">
        <v>290</v>
      </c>
      <c r="D265" s="30" t="s">
        <v>346</v>
      </c>
      <c r="E265" s="36">
        <v>2</v>
      </c>
      <c r="F265" s="14">
        <v>0</v>
      </c>
      <c r="G265" s="14">
        <f t="shared" si="3"/>
        <v>0</v>
      </c>
    </row>
    <row r="266" spans="1:7" ht="22.15" customHeight="1">
      <c r="A266" s="37">
        <v>260</v>
      </c>
      <c r="B266" s="40">
        <v>6206952</v>
      </c>
      <c r="C266" s="38" t="s">
        <v>208</v>
      </c>
      <c r="D266" s="30" t="s">
        <v>346</v>
      </c>
      <c r="E266" s="36">
        <v>2</v>
      </c>
      <c r="F266" s="14">
        <v>0</v>
      </c>
      <c r="G266" s="14">
        <f t="shared" si="3"/>
        <v>0</v>
      </c>
    </row>
    <row r="267" spans="1:7" ht="22.15" customHeight="1">
      <c r="A267" s="37">
        <v>261</v>
      </c>
      <c r="B267" s="40">
        <v>6206954</v>
      </c>
      <c r="C267" s="38" t="s">
        <v>210</v>
      </c>
      <c r="D267" s="30" t="s">
        <v>346</v>
      </c>
      <c r="E267" s="36">
        <v>2</v>
      </c>
      <c r="F267" s="14">
        <v>0</v>
      </c>
      <c r="G267" s="14">
        <f t="shared" si="3"/>
        <v>0</v>
      </c>
    </row>
    <row r="268" spans="1:7" ht="22.15" customHeight="1">
      <c r="A268" s="37">
        <v>262</v>
      </c>
      <c r="B268" s="40">
        <v>6206947</v>
      </c>
      <c r="C268" s="38" t="s">
        <v>203</v>
      </c>
      <c r="D268" s="30" t="s">
        <v>346</v>
      </c>
      <c r="E268" s="36">
        <v>2</v>
      </c>
      <c r="F268" s="14">
        <v>0</v>
      </c>
      <c r="G268" s="14">
        <f t="shared" si="3"/>
        <v>0</v>
      </c>
    </row>
    <row r="269" spans="1:7" ht="22.15" customHeight="1">
      <c r="A269" s="37">
        <v>263</v>
      </c>
      <c r="B269" s="40">
        <v>6206948</v>
      </c>
      <c r="C269" s="38" t="s">
        <v>204</v>
      </c>
      <c r="D269" s="30" t="s">
        <v>346</v>
      </c>
      <c r="E269" s="36">
        <v>2</v>
      </c>
      <c r="F269" s="14">
        <v>0</v>
      </c>
      <c r="G269" s="14">
        <f t="shared" si="3"/>
        <v>0</v>
      </c>
    </row>
    <row r="270" spans="1:7" ht="22.15" customHeight="1">
      <c r="A270" s="37">
        <v>264</v>
      </c>
      <c r="B270" s="40">
        <v>6206953</v>
      </c>
      <c r="C270" s="38" t="s">
        <v>209</v>
      </c>
      <c r="D270" s="30" t="s">
        <v>346</v>
      </c>
      <c r="E270" s="36">
        <v>8</v>
      </c>
      <c r="F270" s="14">
        <v>0</v>
      </c>
      <c r="G270" s="14">
        <f t="shared" si="3"/>
        <v>0</v>
      </c>
    </row>
    <row r="271" spans="1:7" ht="22.15" customHeight="1">
      <c r="A271" s="37">
        <v>265</v>
      </c>
      <c r="B271" s="40">
        <v>6206958</v>
      </c>
      <c r="C271" s="38" t="s">
        <v>214</v>
      </c>
      <c r="D271" s="30" t="s">
        <v>346</v>
      </c>
      <c r="E271" s="36">
        <v>1</v>
      </c>
      <c r="F271" s="14">
        <v>0</v>
      </c>
      <c r="G271" s="14">
        <f t="shared" si="3"/>
        <v>0</v>
      </c>
    </row>
    <row r="272" spans="1:7" ht="22.15" customHeight="1">
      <c r="A272" s="37">
        <v>266</v>
      </c>
      <c r="B272" s="40">
        <v>6208832</v>
      </c>
      <c r="C272" s="38" t="s">
        <v>258</v>
      </c>
      <c r="D272" s="30" t="s">
        <v>346</v>
      </c>
      <c r="E272" s="36">
        <v>2</v>
      </c>
      <c r="F272" s="14">
        <v>0</v>
      </c>
      <c r="G272" s="14">
        <f t="shared" si="3"/>
        <v>0</v>
      </c>
    </row>
    <row r="273" spans="1:7" ht="22.15" customHeight="1">
      <c r="A273" s="37">
        <v>267</v>
      </c>
      <c r="B273" s="40">
        <v>6208833</v>
      </c>
      <c r="C273" s="38" t="s">
        <v>259</v>
      </c>
      <c r="D273" s="30" t="s">
        <v>346</v>
      </c>
      <c r="E273" s="36">
        <v>2</v>
      </c>
      <c r="F273" s="14">
        <v>0</v>
      </c>
      <c r="G273" s="14">
        <f t="shared" si="3"/>
        <v>0</v>
      </c>
    </row>
    <row r="274" spans="1:7" ht="22.15" customHeight="1">
      <c r="A274" s="37">
        <v>268</v>
      </c>
      <c r="B274" s="40">
        <v>6208831</v>
      </c>
      <c r="C274" s="38" t="s">
        <v>257</v>
      </c>
      <c r="D274" s="30" t="s">
        <v>346</v>
      </c>
      <c r="E274" s="36">
        <v>2</v>
      </c>
      <c r="F274" s="14">
        <v>0</v>
      </c>
      <c r="G274" s="14">
        <f t="shared" si="3"/>
        <v>0</v>
      </c>
    </row>
    <row r="275" spans="1:7" ht="22.15" customHeight="1">
      <c r="A275" s="37">
        <v>269</v>
      </c>
      <c r="B275" s="40">
        <v>6208864</v>
      </c>
      <c r="C275" s="38" t="s">
        <v>289</v>
      </c>
      <c r="D275" s="30" t="s">
        <v>346</v>
      </c>
      <c r="E275" s="36">
        <v>2</v>
      </c>
      <c r="F275" s="14">
        <v>0</v>
      </c>
      <c r="G275" s="14">
        <f t="shared" si="3"/>
        <v>0</v>
      </c>
    </row>
    <row r="276" spans="1:7" ht="22.15" customHeight="1">
      <c r="A276" s="37">
        <v>270</v>
      </c>
      <c r="B276" s="40">
        <v>6147247</v>
      </c>
      <c r="C276" s="38" t="s">
        <v>155</v>
      </c>
      <c r="D276" s="30" t="s">
        <v>346</v>
      </c>
      <c r="E276" s="36">
        <v>4</v>
      </c>
      <c r="F276" s="14">
        <v>0</v>
      </c>
      <c r="G276" s="14">
        <f t="shared" si="3"/>
        <v>0</v>
      </c>
    </row>
    <row r="277" spans="1:7" ht="22.15" customHeight="1">
      <c r="A277" s="37">
        <v>271</v>
      </c>
      <c r="B277" s="40">
        <v>6059063</v>
      </c>
      <c r="C277" s="38" t="s">
        <v>107</v>
      </c>
      <c r="D277" s="30" t="s">
        <v>346</v>
      </c>
      <c r="E277" s="36">
        <v>2</v>
      </c>
      <c r="F277" s="14">
        <v>0</v>
      </c>
      <c r="G277" s="14">
        <f t="shared" si="3"/>
        <v>0</v>
      </c>
    </row>
    <row r="278" spans="1:7" ht="22.15" customHeight="1">
      <c r="A278" s="37">
        <v>272</v>
      </c>
      <c r="B278" s="40">
        <v>6059064</v>
      </c>
      <c r="C278" s="38" t="s">
        <v>108</v>
      </c>
      <c r="D278" s="30" t="s">
        <v>346</v>
      </c>
      <c r="E278" s="36">
        <v>1</v>
      </c>
      <c r="F278" s="14">
        <v>0</v>
      </c>
      <c r="G278" s="14">
        <f t="shared" si="3"/>
        <v>0</v>
      </c>
    </row>
    <row r="279" spans="1:7" ht="22.15" customHeight="1">
      <c r="A279" s="37">
        <v>273</v>
      </c>
      <c r="B279" s="40">
        <v>6038738</v>
      </c>
      <c r="C279" s="38" t="s">
        <v>48</v>
      </c>
      <c r="D279" s="30" t="s">
        <v>346</v>
      </c>
      <c r="E279" s="36">
        <v>1</v>
      </c>
      <c r="F279" s="14">
        <v>0</v>
      </c>
      <c r="G279" s="14">
        <f t="shared" si="3"/>
        <v>0</v>
      </c>
    </row>
    <row r="280" spans="1:7" ht="22.15" customHeight="1">
      <c r="A280" s="37">
        <v>274</v>
      </c>
      <c r="B280" s="40">
        <v>6206946</v>
      </c>
      <c r="C280" s="38" t="s">
        <v>202</v>
      </c>
      <c r="D280" s="30" t="s">
        <v>346</v>
      </c>
      <c r="E280" s="36">
        <v>1</v>
      </c>
      <c r="F280" s="14">
        <v>0</v>
      </c>
      <c r="G280" s="14">
        <f t="shared" si="3"/>
        <v>0</v>
      </c>
    </row>
    <row r="281" spans="1:7" ht="22.15" customHeight="1">
      <c r="A281" s="37">
        <v>275</v>
      </c>
      <c r="B281" s="40">
        <v>6145825</v>
      </c>
      <c r="C281" s="38" t="s">
        <v>149</v>
      </c>
      <c r="D281" s="30" t="s">
        <v>346</v>
      </c>
      <c r="E281" s="36">
        <v>2</v>
      </c>
      <c r="F281" s="14">
        <v>0</v>
      </c>
      <c r="G281" s="14">
        <f t="shared" si="3"/>
        <v>0</v>
      </c>
    </row>
    <row r="282" spans="1:7" ht="22.15" customHeight="1">
      <c r="A282" s="37">
        <v>276</v>
      </c>
      <c r="B282" s="40">
        <v>6145853</v>
      </c>
      <c r="C282" s="38" t="s">
        <v>150</v>
      </c>
      <c r="D282" s="30" t="s">
        <v>346</v>
      </c>
      <c r="E282" s="36">
        <v>1</v>
      </c>
      <c r="F282" s="14">
        <v>0</v>
      </c>
      <c r="G282" s="14">
        <f t="shared" si="3"/>
        <v>0</v>
      </c>
    </row>
    <row r="283" spans="1:7" ht="22.15" customHeight="1">
      <c r="A283" s="37">
        <v>277</v>
      </c>
      <c r="B283" s="40">
        <v>6073862</v>
      </c>
      <c r="C283" s="38" t="s">
        <v>130</v>
      </c>
      <c r="D283" s="30" t="s">
        <v>346</v>
      </c>
      <c r="E283" s="36">
        <v>2</v>
      </c>
      <c r="F283" s="14">
        <v>0</v>
      </c>
      <c r="G283" s="14">
        <f t="shared" si="3"/>
        <v>0</v>
      </c>
    </row>
    <row r="284" spans="1:7" ht="22.15" customHeight="1">
      <c r="A284" s="37">
        <v>278</v>
      </c>
      <c r="B284" s="40">
        <v>6161647</v>
      </c>
      <c r="C284" s="38" t="s">
        <v>166</v>
      </c>
      <c r="D284" s="30" t="s">
        <v>346</v>
      </c>
      <c r="E284" s="36">
        <v>1</v>
      </c>
      <c r="F284" s="14">
        <v>0</v>
      </c>
      <c r="G284" s="14">
        <f t="shared" si="3"/>
        <v>0</v>
      </c>
    </row>
    <row r="285" spans="1:7" ht="22.15" customHeight="1">
      <c r="A285" s="37">
        <v>279</v>
      </c>
      <c r="B285" s="40">
        <v>6161657</v>
      </c>
      <c r="C285" s="38" t="s">
        <v>168</v>
      </c>
      <c r="D285" s="30" t="s">
        <v>346</v>
      </c>
      <c r="E285" s="36">
        <v>2</v>
      </c>
      <c r="F285" s="14">
        <v>0</v>
      </c>
      <c r="G285" s="14">
        <f t="shared" si="3"/>
        <v>0</v>
      </c>
    </row>
    <row r="286" spans="1:7" ht="22.15" customHeight="1">
      <c r="A286" s="37">
        <v>280</v>
      </c>
      <c r="B286" s="40">
        <v>6140038</v>
      </c>
      <c r="C286" s="38" t="s">
        <v>148</v>
      </c>
      <c r="D286" s="30" t="s">
        <v>346</v>
      </c>
      <c r="E286" s="36">
        <v>1</v>
      </c>
      <c r="F286" s="14">
        <v>0</v>
      </c>
      <c r="G286" s="14">
        <f t="shared" si="3"/>
        <v>0</v>
      </c>
    </row>
    <row r="287" spans="1:7" ht="22.15" customHeight="1">
      <c r="A287" s="37">
        <v>281</v>
      </c>
      <c r="B287" s="40">
        <v>6120852</v>
      </c>
      <c r="C287" s="38" t="s">
        <v>139</v>
      </c>
      <c r="D287" s="30" t="s">
        <v>346</v>
      </c>
      <c r="E287" s="36">
        <v>2</v>
      </c>
      <c r="F287" s="14">
        <v>0</v>
      </c>
      <c r="G287" s="14">
        <f t="shared" si="3"/>
        <v>0</v>
      </c>
    </row>
    <row r="288" spans="1:7" ht="22.15" customHeight="1">
      <c r="A288" s="37">
        <v>282</v>
      </c>
      <c r="B288" s="40">
        <v>6208830</v>
      </c>
      <c r="C288" s="38" t="s">
        <v>256</v>
      </c>
      <c r="D288" s="30" t="s">
        <v>346</v>
      </c>
      <c r="E288" s="36">
        <v>2</v>
      </c>
      <c r="F288" s="14">
        <v>0</v>
      </c>
      <c r="G288" s="14">
        <f t="shared" si="3"/>
        <v>0</v>
      </c>
    </row>
    <row r="289" spans="1:7" ht="22.15" customHeight="1">
      <c r="A289" s="37">
        <v>283</v>
      </c>
      <c r="B289" s="40">
        <v>6208838</v>
      </c>
      <c r="C289" s="38" t="s">
        <v>264</v>
      </c>
      <c r="D289" s="30" t="s">
        <v>346</v>
      </c>
      <c r="E289" s="36">
        <v>2</v>
      </c>
      <c r="F289" s="14">
        <v>0</v>
      </c>
      <c r="G289" s="14">
        <f t="shared" si="3"/>
        <v>0</v>
      </c>
    </row>
    <row r="290" spans="1:7" ht="22.15" customHeight="1">
      <c r="A290" s="37">
        <v>284</v>
      </c>
      <c r="B290" s="40">
        <v>6038831</v>
      </c>
      <c r="C290" s="38" t="s">
        <v>51</v>
      </c>
      <c r="D290" s="30" t="s">
        <v>346</v>
      </c>
      <c r="E290" s="36">
        <v>1</v>
      </c>
      <c r="F290" s="14">
        <v>0</v>
      </c>
      <c r="G290" s="14">
        <f t="shared" si="3"/>
        <v>0</v>
      </c>
    </row>
    <row r="291" spans="1:7" ht="22.15" customHeight="1">
      <c r="A291" s="37">
        <v>285</v>
      </c>
      <c r="B291" s="40">
        <v>6158202</v>
      </c>
      <c r="C291" s="38" t="s">
        <v>318</v>
      </c>
      <c r="D291" s="30" t="s">
        <v>346</v>
      </c>
      <c r="E291" s="36">
        <v>1</v>
      </c>
      <c r="F291" s="14">
        <v>0</v>
      </c>
      <c r="G291" s="14">
        <f t="shared" si="3"/>
        <v>0</v>
      </c>
    </row>
    <row r="292" spans="1:7" ht="22.15" customHeight="1">
      <c r="A292" s="37">
        <v>286</v>
      </c>
      <c r="B292" s="40">
        <v>6236421</v>
      </c>
      <c r="C292" s="38" t="s">
        <v>303</v>
      </c>
      <c r="D292" s="30" t="s">
        <v>346</v>
      </c>
      <c r="E292" s="36">
        <v>1</v>
      </c>
      <c r="F292" s="14">
        <v>0</v>
      </c>
      <c r="G292" s="14">
        <f t="shared" si="3"/>
        <v>0</v>
      </c>
    </row>
    <row r="293" spans="1:7" ht="22.15" customHeight="1">
      <c r="A293" s="37">
        <v>287</v>
      </c>
      <c r="B293" s="40">
        <v>6236420</v>
      </c>
      <c r="C293" s="38" t="s">
        <v>302</v>
      </c>
      <c r="D293" s="30" t="s">
        <v>346</v>
      </c>
      <c r="E293" s="36">
        <v>1</v>
      </c>
      <c r="F293" s="14">
        <v>0</v>
      </c>
      <c r="G293" s="14">
        <f t="shared" si="3"/>
        <v>0</v>
      </c>
    </row>
    <row r="294" spans="1:7" ht="22.15" customHeight="1">
      <c r="A294" s="37">
        <v>288</v>
      </c>
      <c r="B294" s="40">
        <v>6236430</v>
      </c>
      <c r="C294" s="38" t="s">
        <v>304</v>
      </c>
      <c r="D294" s="30" t="s">
        <v>346</v>
      </c>
      <c r="E294" s="36">
        <v>1</v>
      </c>
      <c r="F294" s="14">
        <v>0</v>
      </c>
      <c r="G294" s="14">
        <f t="shared" si="3"/>
        <v>0</v>
      </c>
    </row>
    <row r="295" spans="1:7" ht="22.15" customHeight="1">
      <c r="A295" s="37">
        <v>289</v>
      </c>
      <c r="B295" s="40">
        <v>6130596</v>
      </c>
      <c r="C295" s="38" t="s">
        <v>317</v>
      </c>
      <c r="D295" s="30" t="s">
        <v>346</v>
      </c>
      <c r="E295" s="36">
        <v>1</v>
      </c>
      <c r="F295" s="14">
        <v>0</v>
      </c>
      <c r="G295" s="14">
        <f t="shared" si="3"/>
        <v>0</v>
      </c>
    </row>
    <row r="296" spans="1:7" ht="22.15" customHeight="1">
      <c r="A296" s="37">
        <v>290</v>
      </c>
      <c r="B296" s="40">
        <v>6130612</v>
      </c>
      <c r="C296" s="38" t="s">
        <v>147</v>
      </c>
      <c r="D296" s="30" t="s">
        <v>346</v>
      </c>
      <c r="E296" s="36">
        <v>1</v>
      </c>
      <c r="F296" s="14">
        <v>0</v>
      </c>
      <c r="G296" s="14">
        <f t="shared" si="3"/>
        <v>0</v>
      </c>
    </row>
    <row r="297" spans="1:7" ht="22.15" customHeight="1">
      <c r="A297" s="37">
        <v>291</v>
      </c>
      <c r="B297" s="40">
        <v>6195559</v>
      </c>
      <c r="C297" s="38" t="s">
        <v>183</v>
      </c>
      <c r="D297" s="30" t="s">
        <v>346</v>
      </c>
      <c r="E297" s="36">
        <v>1</v>
      </c>
      <c r="F297" s="14">
        <v>0</v>
      </c>
      <c r="G297" s="14">
        <f t="shared" si="3"/>
        <v>0</v>
      </c>
    </row>
    <row r="298" spans="1:7" ht="22.15" customHeight="1">
      <c r="A298" s="37">
        <v>292</v>
      </c>
      <c r="B298" s="40">
        <v>6195730</v>
      </c>
      <c r="C298" s="38" t="s">
        <v>184</v>
      </c>
      <c r="D298" s="30" t="s">
        <v>346</v>
      </c>
      <c r="E298" s="36">
        <v>1</v>
      </c>
      <c r="F298" s="14">
        <v>0</v>
      </c>
      <c r="G298" s="14">
        <f t="shared" si="3"/>
        <v>0</v>
      </c>
    </row>
    <row r="299" spans="1:7" ht="22.15" customHeight="1">
      <c r="A299" s="37">
        <v>293</v>
      </c>
      <c r="B299" s="40">
        <v>6195732</v>
      </c>
      <c r="C299" s="38" t="s">
        <v>185</v>
      </c>
      <c r="D299" s="30" t="s">
        <v>346</v>
      </c>
      <c r="E299" s="36">
        <v>1</v>
      </c>
      <c r="F299" s="14">
        <v>0</v>
      </c>
      <c r="G299" s="14">
        <f t="shared" si="3"/>
        <v>0</v>
      </c>
    </row>
    <row r="300" spans="1:7" ht="22.15" customHeight="1">
      <c r="A300" s="37">
        <v>294</v>
      </c>
      <c r="B300" s="40">
        <v>6195733</v>
      </c>
      <c r="C300" s="38" t="s">
        <v>186</v>
      </c>
      <c r="D300" s="30" t="s">
        <v>346</v>
      </c>
      <c r="E300" s="36">
        <v>1</v>
      </c>
      <c r="F300" s="14">
        <v>0</v>
      </c>
      <c r="G300" s="14">
        <f t="shared" si="3"/>
        <v>0</v>
      </c>
    </row>
    <row r="301" spans="1:7" ht="22.15" customHeight="1">
      <c r="A301" s="37">
        <v>295</v>
      </c>
      <c r="B301" s="40">
        <v>6201315</v>
      </c>
      <c r="C301" s="38" t="s">
        <v>191</v>
      </c>
      <c r="D301" s="30" t="s">
        <v>346</v>
      </c>
      <c r="E301" s="36">
        <v>1</v>
      </c>
      <c r="F301" s="14">
        <v>0</v>
      </c>
      <c r="G301" s="14">
        <f t="shared" si="3"/>
        <v>0</v>
      </c>
    </row>
    <row r="302" spans="1:7" ht="22.15" customHeight="1">
      <c r="A302" s="37">
        <v>296</v>
      </c>
      <c r="B302" s="40">
        <v>6147210</v>
      </c>
      <c r="C302" s="38" t="s">
        <v>344</v>
      </c>
      <c r="D302" s="30" t="s">
        <v>346</v>
      </c>
      <c r="E302" s="36">
        <v>1</v>
      </c>
      <c r="F302" s="14">
        <v>0</v>
      </c>
      <c r="G302" s="14">
        <f t="shared" si="3"/>
        <v>0</v>
      </c>
    </row>
    <row r="303" spans="1:7" ht="22.15" customHeight="1">
      <c r="A303" s="37">
        <v>297</v>
      </c>
      <c r="B303" s="40">
        <v>6147158</v>
      </c>
      <c r="C303" s="38" t="s">
        <v>345</v>
      </c>
      <c r="D303" s="30" t="s">
        <v>346</v>
      </c>
      <c r="E303" s="36">
        <v>1</v>
      </c>
      <c r="F303" s="14">
        <v>0</v>
      </c>
      <c r="G303" s="14">
        <f t="shared" si="3"/>
        <v>0</v>
      </c>
    </row>
    <row r="304" spans="1:7" ht="22.15" customHeight="1">
      <c r="A304" s="37">
        <v>298</v>
      </c>
      <c r="B304" s="40">
        <v>6207511</v>
      </c>
      <c r="C304" s="38" t="s">
        <v>223</v>
      </c>
      <c r="D304" s="30" t="s">
        <v>346</v>
      </c>
      <c r="E304" s="36">
        <v>1</v>
      </c>
      <c r="F304" s="14">
        <v>0</v>
      </c>
      <c r="G304" s="14">
        <f t="shared" si="3"/>
        <v>0</v>
      </c>
    </row>
    <row r="305" spans="1:9" ht="22.15" customHeight="1">
      <c r="A305" s="37">
        <v>299</v>
      </c>
      <c r="B305" s="40">
        <v>6060035</v>
      </c>
      <c r="C305" s="38" t="s">
        <v>316</v>
      </c>
      <c r="D305" s="30" t="s">
        <v>346</v>
      </c>
      <c r="E305" s="36">
        <v>1</v>
      </c>
      <c r="F305" s="14">
        <v>0</v>
      </c>
      <c r="G305" s="14">
        <f t="shared" si="3"/>
        <v>0</v>
      </c>
    </row>
    <row r="306" spans="1:9" ht="22.15" customHeight="1">
      <c r="A306" s="37">
        <v>300</v>
      </c>
      <c r="B306" s="40">
        <v>6236521</v>
      </c>
      <c r="C306" s="38" t="s">
        <v>305</v>
      </c>
      <c r="D306" s="30" t="s">
        <v>346</v>
      </c>
      <c r="E306" s="36">
        <v>1</v>
      </c>
      <c r="F306" s="14">
        <v>0</v>
      </c>
      <c r="G306" s="14">
        <f t="shared" si="3"/>
        <v>0</v>
      </c>
    </row>
    <row r="307" spans="1:9" ht="22.15" customHeight="1">
      <c r="A307" s="37">
        <v>301</v>
      </c>
      <c r="B307" s="40">
        <v>6236525</v>
      </c>
      <c r="C307" s="38" t="s">
        <v>309</v>
      </c>
      <c r="D307" s="30" t="s">
        <v>346</v>
      </c>
      <c r="E307" s="36">
        <v>1</v>
      </c>
      <c r="F307" s="14">
        <v>0</v>
      </c>
      <c r="G307" s="14">
        <f t="shared" si="3"/>
        <v>0</v>
      </c>
    </row>
    <row r="308" spans="1:9" ht="22.15" customHeight="1">
      <c r="A308" s="37">
        <v>302</v>
      </c>
      <c r="B308" s="40">
        <v>6236588</v>
      </c>
      <c r="C308" s="38" t="s">
        <v>312</v>
      </c>
      <c r="D308" s="30" t="s">
        <v>346</v>
      </c>
      <c r="E308" s="36">
        <v>1</v>
      </c>
      <c r="F308" s="14">
        <v>0</v>
      </c>
      <c r="G308" s="14">
        <f t="shared" ref="G308:G313" si="4">E308*F308</f>
        <v>0</v>
      </c>
    </row>
    <row r="309" spans="1:9" ht="22.15" customHeight="1">
      <c r="A309" s="37">
        <v>303</v>
      </c>
      <c r="B309" s="40">
        <v>6236524</v>
      </c>
      <c r="C309" s="38" t="s">
        <v>308</v>
      </c>
      <c r="D309" s="30" t="s">
        <v>346</v>
      </c>
      <c r="E309" s="36">
        <v>1</v>
      </c>
      <c r="F309" s="14">
        <v>0</v>
      </c>
      <c r="G309" s="14">
        <f t="shared" si="4"/>
        <v>0</v>
      </c>
    </row>
    <row r="310" spans="1:9" ht="22.15" customHeight="1">
      <c r="A310" s="37">
        <v>304</v>
      </c>
      <c r="B310" s="40">
        <v>6236523</v>
      </c>
      <c r="C310" s="38" t="s">
        <v>307</v>
      </c>
      <c r="D310" s="30" t="s">
        <v>346</v>
      </c>
      <c r="E310" s="36">
        <v>2</v>
      </c>
      <c r="F310" s="14">
        <v>0</v>
      </c>
      <c r="G310" s="14">
        <f t="shared" si="4"/>
        <v>0</v>
      </c>
    </row>
    <row r="311" spans="1:9" ht="22.15" customHeight="1">
      <c r="A311" s="37">
        <v>305</v>
      </c>
      <c r="B311" s="40">
        <v>6236522</v>
      </c>
      <c r="C311" s="38" t="s">
        <v>306</v>
      </c>
      <c r="D311" s="30" t="s">
        <v>346</v>
      </c>
      <c r="E311" s="36">
        <v>1</v>
      </c>
      <c r="F311" s="14">
        <v>0</v>
      </c>
      <c r="G311" s="14">
        <f t="shared" si="4"/>
        <v>0</v>
      </c>
    </row>
    <row r="312" spans="1:9" ht="22.15" customHeight="1">
      <c r="A312" s="37">
        <v>306</v>
      </c>
      <c r="B312" s="40">
        <v>6236527</v>
      </c>
      <c r="C312" s="38" t="s">
        <v>311</v>
      </c>
      <c r="D312" s="30" t="s">
        <v>346</v>
      </c>
      <c r="E312" s="36">
        <v>1</v>
      </c>
      <c r="F312" s="14">
        <v>0</v>
      </c>
      <c r="G312" s="14">
        <f t="shared" si="4"/>
        <v>0</v>
      </c>
    </row>
    <row r="313" spans="1:9" ht="22.15" customHeight="1">
      <c r="A313" s="37">
        <v>307</v>
      </c>
      <c r="B313" s="40">
        <v>6236526</v>
      </c>
      <c r="C313" s="38" t="s">
        <v>310</v>
      </c>
      <c r="D313" s="30" t="s">
        <v>346</v>
      </c>
      <c r="E313" s="36">
        <v>1</v>
      </c>
      <c r="F313" s="14">
        <v>0</v>
      </c>
      <c r="G313" s="14">
        <f t="shared" si="4"/>
        <v>0</v>
      </c>
    </row>
    <row r="314" spans="1:9" ht="21" customHeight="1">
      <c r="A314" s="69" t="s">
        <v>27</v>
      </c>
      <c r="B314" s="69"/>
      <c r="C314" s="69"/>
      <c r="D314" s="69"/>
      <c r="E314" s="69"/>
      <c r="F314" s="70">
        <f>SUM(G7:G313)</f>
        <v>0</v>
      </c>
      <c r="G314" s="71"/>
      <c r="I314" s="27"/>
    </row>
    <row r="315" spans="1:9" ht="21" customHeight="1">
      <c r="A315" s="69" t="s">
        <v>28</v>
      </c>
      <c r="B315" s="69"/>
      <c r="C315" s="69"/>
      <c r="D315" s="69"/>
      <c r="E315" s="69"/>
      <c r="F315" s="70">
        <f>F314*1.2</f>
        <v>0</v>
      </c>
      <c r="G315" s="71"/>
      <c r="I315" s="27"/>
    </row>
    <row r="316" spans="1:9" ht="21" customHeight="1">
      <c r="A316" s="63" t="s">
        <v>34</v>
      </c>
      <c r="B316" s="63"/>
      <c r="C316" s="63"/>
      <c r="D316" s="63"/>
      <c r="E316" s="63"/>
      <c r="F316" s="63"/>
      <c r="G316" s="63"/>
      <c r="I316" s="27"/>
    </row>
    <row r="317" spans="1:9" ht="21" customHeight="1">
      <c r="A317" s="75" t="s">
        <v>35</v>
      </c>
      <c r="B317" s="75"/>
      <c r="C317" s="75"/>
      <c r="D317" s="75"/>
      <c r="E317" s="75"/>
      <c r="F317" s="41" t="s">
        <v>23</v>
      </c>
      <c r="G317" s="41"/>
      <c r="I317" s="27"/>
    </row>
    <row r="318" spans="1:9" ht="21" customHeight="1">
      <c r="A318" s="76" t="s">
        <v>40</v>
      </c>
      <c r="B318" s="76"/>
      <c r="C318" s="76"/>
      <c r="D318" s="76"/>
      <c r="E318" s="76"/>
      <c r="F318" s="41" t="s">
        <v>23</v>
      </c>
      <c r="G318" s="41"/>
      <c r="I318" s="27"/>
    </row>
    <row r="319" spans="1:9" ht="21" customHeight="1">
      <c r="A319" s="76" t="s">
        <v>10</v>
      </c>
      <c r="B319" s="76"/>
      <c r="C319" s="76"/>
      <c r="D319" s="76"/>
      <c r="E319" s="76"/>
      <c r="F319" s="41" t="s">
        <v>23</v>
      </c>
      <c r="G319" s="41"/>
      <c r="I319" s="27"/>
    </row>
    <row r="320" spans="1:9" ht="21" customHeight="1">
      <c r="A320" s="76" t="s">
        <v>11</v>
      </c>
      <c r="B320" s="76"/>
      <c r="C320" s="76"/>
      <c r="D320" s="76"/>
      <c r="E320" s="76"/>
      <c r="F320" s="41" t="s">
        <v>23</v>
      </c>
      <c r="G320" s="41"/>
      <c r="I320" s="27"/>
    </row>
    <row r="321" spans="1:9" ht="21" customHeight="1">
      <c r="A321" s="76" t="s">
        <v>12</v>
      </c>
      <c r="B321" s="76"/>
      <c r="C321" s="76"/>
      <c r="D321" s="76"/>
      <c r="E321" s="76"/>
      <c r="F321" s="41" t="s">
        <v>23</v>
      </c>
      <c r="G321" s="41"/>
      <c r="I321" s="27"/>
    </row>
    <row r="322" spans="1:9" ht="21" customHeight="1">
      <c r="A322" s="76" t="s">
        <v>13</v>
      </c>
      <c r="B322" s="76"/>
      <c r="C322" s="76"/>
      <c r="D322" s="76"/>
      <c r="E322" s="76"/>
      <c r="F322" s="41" t="s">
        <v>23</v>
      </c>
      <c r="G322" s="41"/>
      <c r="I322" s="27"/>
    </row>
    <row r="323" spans="1:9" ht="21" customHeight="1">
      <c r="A323" s="76" t="s">
        <v>14</v>
      </c>
      <c r="B323" s="76"/>
      <c r="C323" s="76"/>
      <c r="D323" s="76"/>
      <c r="E323" s="76"/>
      <c r="F323" s="41" t="s">
        <v>23</v>
      </c>
      <c r="G323" s="41"/>
      <c r="I323" s="27"/>
    </row>
    <row r="324" spans="1:9" ht="21" customHeight="1">
      <c r="A324" s="76" t="s">
        <v>38</v>
      </c>
      <c r="B324" s="76"/>
      <c r="C324" s="76"/>
      <c r="D324" s="76"/>
      <c r="E324" s="76"/>
      <c r="F324" s="41" t="s">
        <v>23</v>
      </c>
      <c r="G324" s="41"/>
      <c r="I324" s="27"/>
    </row>
    <row r="325" spans="1:9" ht="21" customHeight="1">
      <c r="A325" s="76" t="s">
        <v>39</v>
      </c>
      <c r="B325" s="76"/>
      <c r="C325" s="76"/>
      <c r="D325" s="76"/>
      <c r="E325" s="76"/>
      <c r="F325" s="41" t="s">
        <v>23</v>
      </c>
      <c r="G325" s="41"/>
      <c r="I325" s="27"/>
    </row>
    <row r="326" spans="1:9" ht="21" customHeight="1">
      <c r="A326" s="75" t="s">
        <v>15</v>
      </c>
      <c r="B326" s="75"/>
      <c r="C326" s="75"/>
      <c r="D326" s="75"/>
      <c r="E326" s="75"/>
      <c r="F326" s="41" t="s">
        <v>23</v>
      </c>
      <c r="G326" s="41"/>
      <c r="I326" s="27"/>
    </row>
    <row r="327" spans="1:9" ht="21" customHeight="1">
      <c r="A327" s="77"/>
      <c r="B327" s="77"/>
      <c r="C327" s="77"/>
      <c r="D327" s="77"/>
      <c r="E327" s="77"/>
      <c r="F327" s="77"/>
      <c r="G327" s="77"/>
      <c r="I327" s="27"/>
    </row>
    <row r="328" spans="1:9" ht="21" customHeight="1">
      <c r="A328" s="75" t="s">
        <v>16</v>
      </c>
      <c r="B328" s="75"/>
      <c r="C328" s="75"/>
      <c r="D328" s="75"/>
      <c r="E328" s="75"/>
      <c r="F328" s="41" t="s">
        <v>23</v>
      </c>
      <c r="G328" s="41"/>
      <c r="I328" s="27"/>
    </row>
    <row r="329" spans="1:9" ht="21" customHeight="1">
      <c r="A329" s="75" t="s">
        <v>17</v>
      </c>
      <c r="B329" s="75"/>
      <c r="C329" s="75"/>
      <c r="D329" s="75"/>
      <c r="E329" s="75"/>
      <c r="F329" s="41" t="s">
        <v>23</v>
      </c>
      <c r="G329" s="41"/>
      <c r="I329" s="27"/>
    </row>
    <row r="330" spans="1:9" ht="21" customHeight="1">
      <c r="A330" s="75" t="s">
        <v>18</v>
      </c>
      <c r="B330" s="75"/>
      <c r="C330" s="75"/>
      <c r="D330" s="75"/>
      <c r="E330" s="75"/>
      <c r="F330" s="41" t="s">
        <v>23</v>
      </c>
      <c r="G330" s="41"/>
      <c r="I330" s="27"/>
    </row>
    <row r="331" spans="1:9" ht="21" customHeight="1">
      <c r="A331" s="75" t="s">
        <v>19</v>
      </c>
      <c r="B331" s="75"/>
      <c r="C331" s="75"/>
      <c r="D331" s="75"/>
      <c r="E331" s="75"/>
      <c r="F331" s="41" t="s">
        <v>23</v>
      </c>
      <c r="G331" s="41"/>
      <c r="I331" s="27"/>
    </row>
    <row r="332" spans="1:9" ht="21" customHeight="1">
      <c r="A332" s="75" t="s">
        <v>20</v>
      </c>
      <c r="B332" s="75"/>
      <c r="C332" s="75"/>
      <c r="D332" s="75"/>
      <c r="E332" s="75"/>
      <c r="F332" s="41" t="s">
        <v>23</v>
      </c>
      <c r="G332" s="41"/>
      <c r="I332" s="27"/>
    </row>
    <row r="333" spans="1:9" ht="21" customHeight="1">
      <c r="A333" s="75" t="s">
        <v>21</v>
      </c>
      <c r="B333" s="75"/>
      <c r="C333" s="75"/>
      <c r="D333" s="75"/>
      <c r="E333" s="75"/>
      <c r="F333" s="41" t="s">
        <v>23</v>
      </c>
      <c r="G333" s="41"/>
      <c r="I333" s="27"/>
    </row>
    <row r="334" spans="1:9" ht="21" customHeight="1">
      <c r="A334" s="75" t="s">
        <v>22</v>
      </c>
      <c r="B334" s="75"/>
      <c r="C334" s="75"/>
      <c r="D334" s="75"/>
      <c r="E334" s="75"/>
      <c r="F334" s="41" t="s">
        <v>23</v>
      </c>
      <c r="G334" s="41"/>
      <c r="I334" s="27"/>
    </row>
    <row r="335" spans="1:9" ht="21" customHeight="1">
      <c r="A335" s="52"/>
      <c r="B335" s="53"/>
      <c r="C335" s="53"/>
      <c r="D335" s="53"/>
      <c r="E335" s="53"/>
      <c r="F335" s="53"/>
      <c r="G335" s="54"/>
      <c r="I335" s="27"/>
    </row>
    <row r="336" spans="1:9" ht="21" customHeight="1">
      <c r="A336" s="55" t="s">
        <v>24</v>
      </c>
      <c r="B336" s="56"/>
      <c r="C336" s="56"/>
      <c r="D336" s="56"/>
      <c r="E336" s="56"/>
      <c r="F336" s="56"/>
      <c r="G336" s="57"/>
      <c r="I336" s="27"/>
    </row>
    <row r="337" spans="1:9" ht="21" customHeight="1">
      <c r="A337" s="47" t="s">
        <v>25</v>
      </c>
      <c r="B337" s="48"/>
      <c r="C337" s="48"/>
      <c r="D337" s="48"/>
      <c r="E337" s="48"/>
      <c r="F337" s="48"/>
      <c r="G337" s="49"/>
      <c r="I337" s="27"/>
    </row>
    <row r="338" spans="1:9" ht="21" customHeight="1">
      <c r="A338" s="47" t="s">
        <v>26</v>
      </c>
      <c r="B338" s="48"/>
      <c r="C338" s="48"/>
      <c r="D338" s="48"/>
      <c r="E338" s="48"/>
      <c r="F338" s="48"/>
      <c r="G338" s="49"/>
      <c r="I338" s="27"/>
    </row>
    <row r="339" spans="1:9" ht="21" customHeight="1">
      <c r="A339" s="12"/>
      <c r="B339" s="18"/>
      <c r="C339" s="58"/>
      <c r="D339" s="58"/>
      <c r="E339" s="58"/>
      <c r="F339" s="59"/>
      <c r="G339" s="13"/>
      <c r="I339" s="27"/>
    </row>
    <row r="340" spans="1:9" ht="21" customHeight="1">
      <c r="A340" s="44" t="s">
        <v>29</v>
      </c>
      <c r="B340" s="45"/>
      <c r="C340" s="45"/>
      <c r="D340" s="45"/>
      <c r="E340" s="45"/>
      <c r="F340" s="45"/>
      <c r="G340" s="46"/>
      <c r="I340" s="27"/>
    </row>
    <row r="341" spans="1:9" ht="21" customHeight="1">
      <c r="A341" s="47" t="s">
        <v>25</v>
      </c>
      <c r="B341" s="48"/>
      <c r="C341" s="48"/>
      <c r="D341" s="48"/>
      <c r="E341" s="48"/>
      <c r="F341" s="48"/>
      <c r="G341" s="49"/>
      <c r="I341" s="27"/>
    </row>
    <row r="342" spans="1:9" ht="21" customHeight="1">
      <c r="A342" s="47" t="s">
        <v>30</v>
      </c>
      <c r="B342" s="48"/>
      <c r="C342" s="48"/>
      <c r="D342" s="48"/>
      <c r="E342" s="48"/>
      <c r="F342" s="48"/>
      <c r="G342" s="49"/>
      <c r="I342" s="27"/>
    </row>
    <row r="343" spans="1:9" ht="21" customHeight="1">
      <c r="A343" s="12"/>
      <c r="B343" s="18"/>
      <c r="C343" s="58"/>
      <c r="D343" s="58"/>
      <c r="E343" s="58"/>
      <c r="F343" s="59"/>
      <c r="G343" s="13"/>
      <c r="I343" s="27"/>
    </row>
    <row r="344" spans="1:9" ht="21" customHeight="1">
      <c r="A344" s="10"/>
      <c r="B344" s="19"/>
      <c r="C344" s="31"/>
      <c r="D344" s="32"/>
      <c r="E344" s="50"/>
      <c r="F344" s="50"/>
      <c r="G344" s="51"/>
      <c r="I344" s="27"/>
    </row>
    <row r="345" spans="1:9" ht="21" customHeight="1">
      <c r="A345" s="5" t="s">
        <v>31</v>
      </c>
      <c r="B345" s="20"/>
      <c r="C345" s="31"/>
      <c r="D345" s="33"/>
      <c r="E345" s="25"/>
      <c r="F345" s="8"/>
      <c r="G345" s="7"/>
      <c r="I345" s="27"/>
    </row>
    <row r="346" spans="1:9" ht="21" customHeight="1">
      <c r="A346" s="11" t="s">
        <v>32</v>
      </c>
      <c r="B346" s="20"/>
      <c r="C346" s="31"/>
      <c r="D346" s="33"/>
      <c r="E346" s="25"/>
      <c r="F346" s="8"/>
      <c r="G346" s="7"/>
      <c r="I346" s="27"/>
    </row>
    <row r="347" spans="1:9" ht="21" customHeight="1">
      <c r="A347" s="42" t="s">
        <v>33</v>
      </c>
      <c r="B347" s="43"/>
      <c r="C347" s="43"/>
      <c r="D347" s="34"/>
      <c r="E347" s="26"/>
      <c r="F347" s="9"/>
      <c r="G347" s="6"/>
      <c r="I347" s="27"/>
    </row>
    <row r="348" spans="1:9" ht="21" customHeight="1">
      <c r="I348" s="27"/>
    </row>
    <row r="349" spans="1:9" ht="21" customHeight="1">
      <c r="I349" s="27"/>
    </row>
    <row r="350" spans="1:9" ht="21" customHeight="1">
      <c r="A350" s="3" t="s">
        <v>0</v>
      </c>
      <c r="B350" s="21"/>
      <c r="C350" s="31"/>
      <c r="I350" s="27"/>
    </row>
    <row r="351" spans="1:9" ht="21" customHeight="1">
      <c r="A351" s="4" t="s">
        <v>1</v>
      </c>
      <c r="B351" s="22"/>
      <c r="C351" s="31"/>
      <c r="I351" s="27"/>
    </row>
    <row r="352" spans="1:9" ht="21" customHeight="1">
      <c r="I352" s="27"/>
    </row>
    <row r="353" spans="9:9" ht="21" customHeight="1">
      <c r="I353" s="27"/>
    </row>
    <row r="354" spans="9:9" ht="21" customHeight="1">
      <c r="I354" s="27"/>
    </row>
    <row r="355" spans="9:9" ht="21" customHeight="1">
      <c r="I355" s="27"/>
    </row>
    <row r="356" spans="9:9" ht="21" customHeight="1">
      <c r="I356" s="27"/>
    </row>
    <row r="357" spans="9:9" ht="21" customHeight="1">
      <c r="I357" s="27"/>
    </row>
    <row r="358" spans="9:9" ht="21" customHeight="1">
      <c r="I358" s="27"/>
    </row>
    <row r="359" spans="9:9" ht="21" customHeight="1">
      <c r="I359" s="27"/>
    </row>
    <row r="360" spans="9:9" ht="21" customHeight="1">
      <c r="I360" s="27"/>
    </row>
    <row r="361" spans="9:9" ht="21" customHeight="1">
      <c r="I361" s="27"/>
    </row>
    <row r="362" spans="9:9" ht="21" customHeight="1">
      <c r="I362" s="27"/>
    </row>
    <row r="363" spans="9:9" ht="21" customHeight="1">
      <c r="I363" s="27"/>
    </row>
    <row r="364" spans="9:9" ht="21" customHeight="1">
      <c r="I364" s="27"/>
    </row>
    <row r="365" spans="9:9" ht="21" customHeight="1">
      <c r="I365" s="27"/>
    </row>
    <row r="366" spans="9:9" ht="21" customHeight="1">
      <c r="I366" s="27"/>
    </row>
    <row r="367" spans="9:9" ht="21" customHeight="1">
      <c r="I367" s="27"/>
    </row>
    <row r="368" spans="9:9" ht="21" customHeight="1">
      <c r="I368" s="27"/>
    </row>
    <row r="369" spans="9:9" ht="21" customHeight="1">
      <c r="I369" s="27"/>
    </row>
    <row r="370" spans="9:9" ht="21" customHeight="1">
      <c r="I370" s="27"/>
    </row>
    <row r="371" spans="9:9" ht="21" customHeight="1">
      <c r="I371" s="27"/>
    </row>
    <row r="372" spans="9:9" ht="21" customHeight="1">
      <c r="I372" s="27"/>
    </row>
    <row r="373" spans="9:9" ht="21" customHeight="1">
      <c r="I373" s="27"/>
    </row>
    <row r="374" spans="9:9" ht="21" customHeight="1">
      <c r="I374" s="27"/>
    </row>
    <row r="375" spans="9:9" ht="21" customHeight="1">
      <c r="I375" s="27"/>
    </row>
    <row r="376" spans="9:9" ht="21" customHeight="1">
      <c r="I376" s="27"/>
    </row>
    <row r="377" spans="9:9" ht="21" customHeight="1">
      <c r="I377" s="27"/>
    </row>
    <row r="378" spans="9:9" ht="21" customHeight="1">
      <c r="I378" s="27"/>
    </row>
    <row r="379" spans="9:9" ht="21" customHeight="1">
      <c r="I379" s="27"/>
    </row>
    <row r="380" spans="9:9" ht="25.5" customHeight="1">
      <c r="I380" s="27"/>
    </row>
    <row r="381" spans="9:9" ht="25.5" customHeight="1">
      <c r="I381" s="27"/>
    </row>
    <row r="382" spans="9:9" ht="39.75" customHeight="1">
      <c r="I382" s="27"/>
    </row>
    <row r="383" spans="9:9" ht="20.100000000000001" customHeight="1">
      <c r="I383" s="27"/>
    </row>
    <row r="384" spans="9:9" ht="26.25" customHeight="1">
      <c r="I384" s="27"/>
    </row>
    <row r="385" spans="9:11" ht="20.100000000000001" customHeight="1">
      <c r="I385" s="27"/>
    </row>
    <row r="386" spans="9:11" ht="20.100000000000001" customHeight="1">
      <c r="I386" s="27"/>
    </row>
    <row r="387" spans="9:11" ht="20.100000000000001" customHeight="1">
      <c r="I387" s="27"/>
    </row>
    <row r="388" spans="9:11" ht="20.100000000000001" customHeight="1">
      <c r="I388" s="27"/>
    </row>
    <row r="389" spans="9:11" ht="29.25" customHeight="1">
      <c r="I389" s="27"/>
      <c r="K389" s="2"/>
    </row>
    <row r="390" spans="9:11" ht="27.75" customHeight="1">
      <c r="I390" s="27"/>
      <c r="K390" s="2"/>
    </row>
    <row r="391" spans="9:11" ht="23.25" customHeight="1">
      <c r="I391" s="27"/>
      <c r="K391" s="2"/>
    </row>
    <row r="392" spans="9:11" ht="20.100000000000001" customHeight="1">
      <c r="I392" s="27"/>
      <c r="K392" s="2"/>
    </row>
    <row r="393" spans="9:11" ht="28.5" customHeight="1"/>
    <row r="394" spans="9:11" ht="25.5" customHeight="1"/>
    <row r="395" spans="9:11" ht="22.15" customHeight="1"/>
    <row r="396" spans="9:11" ht="22.15" customHeight="1"/>
    <row r="397" spans="9:11" ht="22.15" customHeight="1"/>
    <row r="398" spans="9:11" ht="22.15" customHeight="1"/>
    <row r="399" spans="9:11" ht="22.15" customHeight="1"/>
    <row r="400" spans="9:11" ht="22.15" customHeight="1"/>
    <row r="401" ht="25.5" customHeight="1"/>
    <row r="402" ht="28.5" customHeight="1"/>
    <row r="403" ht="18.75" customHeight="1"/>
    <row r="404" ht="18.75" customHeight="1"/>
    <row r="405" ht="18.75" customHeight="1"/>
    <row r="406" ht="28.5" customHeight="1"/>
    <row r="407" ht="18.75" customHeight="1"/>
    <row r="408" ht="18.75" customHeight="1"/>
    <row r="409" ht="18.75" customHeight="1"/>
    <row r="410" ht="20.25" customHeight="1"/>
    <row r="411" ht="18" customHeight="1"/>
    <row r="412" ht="18" customHeight="1"/>
    <row r="413" ht="18" customHeight="1"/>
    <row r="416" ht="14.45" hidden="1" customHeight="1"/>
    <row r="417" ht="16.5" hidden="1" customHeight="1"/>
  </sheetData>
  <sheetProtection selectLockedCells="1"/>
  <mergeCells count="59">
    <mergeCell ref="F326:G326"/>
    <mergeCell ref="A327:G327"/>
    <mergeCell ref="F324:G324"/>
    <mergeCell ref="A317:E317"/>
    <mergeCell ref="F317:G317"/>
    <mergeCell ref="F320:G320"/>
    <mergeCell ref="A318:E318"/>
    <mergeCell ref="F318:G318"/>
    <mergeCell ref="A319:E319"/>
    <mergeCell ref="A325:E325"/>
    <mergeCell ref="A321:E321"/>
    <mergeCell ref="F321:G321"/>
    <mergeCell ref="A320:E320"/>
    <mergeCell ref="F319:G319"/>
    <mergeCell ref="F334:G334"/>
    <mergeCell ref="A333:E333"/>
    <mergeCell ref="A334:E334"/>
    <mergeCell ref="F323:G323"/>
    <mergeCell ref="A322:E322"/>
    <mergeCell ref="F322:G322"/>
    <mergeCell ref="A328:E328"/>
    <mergeCell ref="A329:E329"/>
    <mergeCell ref="A330:E330"/>
    <mergeCell ref="A331:E331"/>
    <mergeCell ref="A332:E332"/>
    <mergeCell ref="F328:G328"/>
    <mergeCell ref="A326:E326"/>
    <mergeCell ref="F325:G325"/>
    <mergeCell ref="A323:E323"/>
    <mergeCell ref="A324:E324"/>
    <mergeCell ref="A1:G1"/>
    <mergeCell ref="A2:G2"/>
    <mergeCell ref="A316:G316"/>
    <mergeCell ref="A3:E3"/>
    <mergeCell ref="F3:G3"/>
    <mergeCell ref="A4:E4"/>
    <mergeCell ref="A315:E315"/>
    <mergeCell ref="F315:G315"/>
    <mergeCell ref="F4:G4"/>
    <mergeCell ref="A5:E5"/>
    <mergeCell ref="F5:G5"/>
    <mergeCell ref="A314:E314"/>
    <mergeCell ref="F314:G314"/>
    <mergeCell ref="F329:G329"/>
    <mergeCell ref="F330:G330"/>
    <mergeCell ref="F331:G331"/>
    <mergeCell ref="A347:C347"/>
    <mergeCell ref="A340:G340"/>
    <mergeCell ref="A342:G342"/>
    <mergeCell ref="E344:G344"/>
    <mergeCell ref="A335:G335"/>
    <mergeCell ref="A337:G337"/>
    <mergeCell ref="A338:G338"/>
    <mergeCell ref="A341:G341"/>
    <mergeCell ref="A336:G336"/>
    <mergeCell ref="C339:F339"/>
    <mergeCell ref="C343:F343"/>
    <mergeCell ref="F332:G332"/>
    <mergeCell ref="F333:G333"/>
  </mergeCells>
  <conditionalFormatting sqref="B7:B313">
    <cfRule type="duplicateValues" dxfId="0" priority="4"/>
  </conditionalFormatting>
  <pageMargins left="0.43307086614173201" right="0.43307086614173201" top="1.4450980392156862" bottom="0.74803149606299202" header="0.511811023622047" footer="0.511811023622047"/>
  <pageSetup paperSize="9" scale="10" orientation="portrait" r:id="rId1"/>
  <headerFooter>
    <oddHeader>&amp;R&amp;G</oddHeader>
    <oddFooter>&amp;L&amp;"Arial,Обычный"&amp;10&amp;K000000SA-07.02.09-013, верзија 8.0&amp;R&amp;"Arial,Обычный"&amp;10Страна 1 од 1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Marija Z. Nikolic</cp:lastModifiedBy>
  <cp:lastPrinted>2015-04-29T05:50:47Z</cp:lastPrinted>
  <dcterms:created xsi:type="dcterms:W3CDTF">2014-11-28T11:36:42Z</dcterms:created>
  <dcterms:modified xsi:type="dcterms:W3CDTF">2026-05-20T07:40:33Z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